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ůj disk\DPO\VZ Rozšíření smyčky Výškovice\Vysvětlení ZD\Vysvětlení ZD č. 1\"/>
    </mc:Choice>
  </mc:AlternateContent>
  <xr:revisionPtr revIDLastSave="0" documentId="11_D45843C6E999E9D2CFB1EC958550BBF377D02ED2" xr6:coauthVersionLast="47" xr6:coauthVersionMax="47" xr10:uidLastSave="{00000000-0000-0000-0000-000000000000}"/>
  <bookViews>
    <workbookView xWindow="30600" yWindow="1020" windowWidth="29040" windowHeight="15720" xr2:uid="{00000000-000D-0000-FFFF-FFFF00000000}"/>
  </bookViews>
  <sheets>
    <sheet name="Rekapitulace stavby" sheetId="1" r:id="rId1"/>
    <sheet name="PS 451 - Systém stavění v..." sheetId="2" r:id="rId2"/>
    <sheet name="SO 651 - Tramvajový svršek" sheetId="3" r:id="rId3"/>
    <sheet name="SO 652 - Tramvajový spodek" sheetId="4" r:id="rId4"/>
    <sheet name="SO 101 - Zpevněné plochy" sheetId="5" r:id="rId5"/>
    <sheet name="SO 701 - Protihlukové clony" sheetId="6" r:id="rId6"/>
    <sheet name="SO 653.1 - Úprava trakční..." sheetId="7" r:id="rId7"/>
    <sheet name="SO 653.2 - Elektrické ovl..." sheetId="8" r:id="rId8"/>
    <sheet name="SO 402, část A - Osvětlen..." sheetId="9" r:id="rId9"/>
    <sheet name="SO 402, část B - Přeložka..." sheetId="10" r:id="rId10"/>
    <sheet name="VON - Vedlejší a ostatní ..." sheetId="11" r:id="rId11"/>
    <sheet name="Pokyny pro vyplnění" sheetId="12" r:id="rId12"/>
  </sheets>
  <definedNames>
    <definedName name="_xlnm._FilterDatabase" localSheetId="1" hidden="1">'PS 451 - Systém stavění v...'!$C$82:$K$191</definedName>
    <definedName name="_xlnm._FilterDatabase" localSheetId="4" hidden="1">'SO 101 - Zpevněné plochy'!$C$85:$K$167</definedName>
    <definedName name="_xlnm._FilterDatabase" localSheetId="8" hidden="1">'SO 402, část A - Osvětlen...'!$C$95:$K$206</definedName>
    <definedName name="_xlnm._FilterDatabase" localSheetId="9" hidden="1">'SO 402, část B - Přeložka...'!$C$93:$K$170</definedName>
    <definedName name="_xlnm._FilterDatabase" localSheetId="2" hidden="1">'SO 651 - Tramvajový svršek'!$C$83:$K$316</definedName>
    <definedName name="_xlnm._FilterDatabase" localSheetId="3" hidden="1">'SO 652 - Tramvajový spodek'!$C$89:$K$385</definedName>
    <definedName name="_xlnm._FilterDatabase" localSheetId="6" hidden="1">'SO 653.1 - Úprava trakční...'!$C$87:$K$276</definedName>
    <definedName name="_xlnm._FilterDatabase" localSheetId="7" hidden="1">'SO 653.2 - Elektrické ovl...'!$C$83:$K$170</definedName>
    <definedName name="_xlnm._FilterDatabase" localSheetId="5" hidden="1">'SO 701 - Protihlukové clony'!$C$87:$K$169</definedName>
    <definedName name="_xlnm._FilterDatabase" localSheetId="10" hidden="1">'VON - Vedlejší a ostatní ...'!$C$85:$K$172</definedName>
    <definedName name="_xlnm.Print_Titles" localSheetId="1">'PS 451 - Systém stavění v...'!$82:$82</definedName>
    <definedName name="_xlnm.Print_Titles" localSheetId="0">'Rekapitulace stavby'!$52:$52</definedName>
    <definedName name="_xlnm.Print_Titles" localSheetId="4">'SO 101 - Zpevněné plochy'!$85:$85</definedName>
    <definedName name="_xlnm.Print_Titles" localSheetId="8">'SO 402, část A - Osvětlen...'!$95:$95</definedName>
    <definedName name="_xlnm.Print_Titles" localSheetId="9">'SO 402, část B - Přeložka...'!$93:$93</definedName>
    <definedName name="_xlnm.Print_Titles" localSheetId="2">'SO 651 - Tramvajový svršek'!$83:$83</definedName>
    <definedName name="_xlnm.Print_Titles" localSheetId="3">'SO 652 - Tramvajový spodek'!$89:$89</definedName>
    <definedName name="_xlnm.Print_Titles" localSheetId="6">'SO 653.1 - Úprava trakční...'!$87:$87</definedName>
    <definedName name="_xlnm.Print_Titles" localSheetId="7">'SO 653.2 - Elektrické ovl...'!$83:$83</definedName>
    <definedName name="_xlnm.Print_Titles" localSheetId="5">'SO 701 - Protihlukové clony'!$87:$87</definedName>
    <definedName name="_xlnm.Print_Titles" localSheetId="10">'VON - Vedlejší a ostatní ...'!$85:$85</definedName>
    <definedName name="_xlnm.Print_Area" localSheetId="11">'Pokyny pro vyplnění'!$B$2:$K$71,'Pokyny pro vyplnění'!$B$74:$K$118,'Pokyny pro vyplnění'!$B$121:$K$161,'Pokyny pro vyplnění'!$B$164:$K$219</definedName>
    <definedName name="_xlnm.Print_Area" localSheetId="1">'PS 451 - Systém stavění v...'!$C$4:$J$39,'PS 451 - Systém stavění v...'!$C$45:$J$64,'PS 451 - Systém stavění v...'!$C$70:$K$191</definedName>
    <definedName name="_xlnm.Print_Area" localSheetId="0">'Rekapitulace stavby'!$D$4:$AO$36,'Rekapitulace stavby'!$C$42:$AQ$66</definedName>
    <definedName name="_xlnm.Print_Area" localSheetId="4">'SO 101 - Zpevněné plochy'!$C$4:$J$39,'SO 101 - Zpevněné plochy'!$C$45:$J$67,'SO 101 - Zpevněné plochy'!$C$73:$K$167</definedName>
    <definedName name="_xlnm.Print_Area" localSheetId="8">'SO 402, část A - Osvětlen...'!$C$4:$J$41,'SO 402, část A - Osvětlen...'!$C$47:$J$75,'SO 402, část A - Osvětlen...'!$C$81:$K$206</definedName>
    <definedName name="_xlnm.Print_Area" localSheetId="9">'SO 402, část B - Přeložka...'!$C$4:$J$41,'SO 402, část B - Přeložka...'!$C$47:$J$73,'SO 402, část B - Přeložka...'!$C$79:$K$170</definedName>
    <definedName name="_xlnm.Print_Area" localSheetId="2">'SO 651 - Tramvajový svršek'!$C$4:$J$39,'SO 651 - Tramvajový svršek'!$C$45:$J$65,'SO 651 - Tramvajový svršek'!$C$71:$K$316</definedName>
    <definedName name="_xlnm.Print_Area" localSheetId="3">'SO 652 - Tramvajový spodek'!$C$4:$J$39,'SO 652 - Tramvajový spodek'!$C$45:$J$71,'SO 652 - Tramvajový spodek'!$C$77:$K$385</definedName>
    <definedName name="_xlnm.Print_Area" localSheetId="6">'SO 653.1 - Úprava trakční...'!$C$4:$J$39,'SO 653.1 - Úprava trakční...'!$C$45:$J$69,'SO 653.1 - Úprava trakční...'!$C$75:$K$276</definedName>
    <definedName name="_xlnm.Print_Area" localSheetId="7">'SO 653.2 - Elektrické ovl...'!$C$4:$J$39,'SO 653.2 - Elektrické ovl...'!$C$45:$J$65,'SO 653.2 - Elektrické ovl...'!$C$71:$K$170</definedName>
    <definedName name="_xlnm.Print_Area" localSheetId="5">'SO 701 - Protihlukové clony'!$C$4:$J$39,'SO 701 - Protihlukové clony'!$C$45:$J$69,'SO 701 - Protihlukové clony'!$C$75:$K$169</definedName>
    <definedName name="_xlnm.Print_Area" localSheetId="10">'VON - Vedlejší a ostatní ...'!$C$4:$J$39,'VON - Vedlejší a ostatní ...'!$C$45:$J$67,'VON - Vedlejší a ostatní ...'!$C$73:$K$172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1" l="1"/>
  <c r="J36" i="11"/>
  <c r="AY65" i="1" s="1"/>
  <c r="J35" i="11"/>
  <c r="AX65" i="1" s="1"/>
  <c r="BI170" i="11"/>
  <c r="BH170" i="11"/>
  <c r="BG170" i="11"/>
  <c r="BF170" i="11"/>
  <c r="T170" i="11"/>
  <c r="R170" i="11"/>
  <c r="P170" i="11"/>
  <c r="BI167" i="11"/>
  <c r="BH167" i="11"/>
  <c r="BG167" i="11"/>
  <c r="BF167" i="11"/>
  <c r="T167" i="11"/>
  <c r="R167" i="11"/>
  <c r="P167" i="11"/>
  <c r="BI164" i="11"/>
  <c r="BH164" i="11"/>
  <c r="BG164" i="11"/>
  <c r="BF164" i="11"/>
  <c r="T164" i="11"/>
  <c r="R164" i="11"/>
  <c r="P164" i="11"/>
  <c r="BI161" i="11"/>
  <c r="BH161" i="11"/>
  <c r="BG161" i="11"/>
  <c r="BF161" i="11"/>
  <c r="T161" i="11"/>
  <c r="R161" i="11"/>
  <c r="P161" i="11"/>
  <c r="BI157" i="11"/>
  <c r="BH157" i="11"/>
  <c r="BG157" i="11"/>
  <c r="BF157" i="11"/>
  <c r="T157" i="11"/>
  <c r="R157" i="11"/>
  <c r="P157" i="11"/>
  <c r="BI154" i="11"/>
  <c r="BH154" i="11"/>
  <c r="BG154" i="11"/>
  <c r="BF154" i="11"/>
  <c r="T154" i="11"/>
  <c r="R154" i="11"/>
  <c r="P154" i="11"/>
  <c r="BI151" i="11"/>
  <c r="BH151" i="11"/>
  <c r="BG151" i="11"/>
  <c r="BF151" i="11"/>
  <c r="T151" i="11"/>
  <c r="R151" i="11"/>
  <c r="P151" i="11"/>
  <c r="BI147" i="11"/>
  <c r="BH147" i="11"/>
  <c r="BG147" i="11"/>
  <c r="BF147" i="11"/>
  <c r="T147" i="11"/>
  <c r="T146" i="11" s="1"/>
  <c r="R147" i="11"/>
  <c r="R146" i="11" s="1"/>
  <c r="P147" i="11"/>
  <c r="P146" i="11"/>
  <c r="BI143" i="11"/>
  <c r="BH143" i="11"/>
  <c r="BG143" i="11"/>
  <c r="BF143" i="11"/>
  <c r="T143" i="11"/>
  <c r="R143" i="11"/>
  <c r="P143" i="11"/>
  <c r="BI140" i="11"/>
  <c r="BH140" i="11"/>
  <c r="BG140" i="11"/>
  <c r="BF140" i="11"/>
  <c r="T140" i="11"/>
  <c r="R140" i="11"/>
  <c r="P140" i="11"/>
  <c r="BI136" i="11"/>
  <c r="BH136" i="11"/>
  <c r="BG136" i="11"/>
  <c r="BF136" i="11"/>
  <c r="T136" i="11"/>
  <c r="R136" i="11"/>
  <c r="P136" i="11"/>
  <c r="BI133" i="11"/>
  <c r="BH133" i="11"/>
  <c r="BG133" i="11"/>
  <c r="BF133" i="11"/>
  <c r="T133" i="11"/>
  <c r="R133" i="11"/>
  <c r="P133" i="11"/>
  <c r="BI129" i="11"/>
  <c r="BH129" i="11"/>
  <c r="BG129" i="11"/>
  <c r="BF129" i="11"/>
  <c r="T129" i="11"/>
  <c r="R129" i="11"/>
  <c r="P129" i="11"/>
  <c r="BI126" i="11"/>
  <c r="BH126" i="11"/>
  <c r="BG126" i="11"/>
  <c r="BF126" i="11"/>
  <c r="T126" i="11"/>
  <c r="R126" i="11"/>
  <c r="P126" i="11"/>
  <c r="BI124" i="11"/>
  <c r="BH124" i="11"/>
  <c r="BG124" i="11"/>
  <c r="BF124" i="11"/>
  <c r="T124" i="11"/>
  <c r="R124" i="11"/>
  <c r="P124" i="11"/>
  <c r="BI121" i="11"/>
  <c r="BH121" i="11"/>
  <c r="BG121" i="11"/>
  <c r="BF121" i="11"/>
  <c r="T121" i="11"/>
  <c r="R121" i="11"/>
  <c r="P121" i="11"/>
  <c r="BI114" i="11"/>
  <c r="BH114" i="11"/>
  <c r="BG114" i="11"/>
  <c r="BF114" i="11"/>
  <c r="T114" i="11"/>
  <c r="R114" i="11"/>
  <c r="P114" i="11"/>
  <c r="BI108" i="11"/>
  <c r="BH108" i="11"/>
  <c r="BG108" i="11"/>
  <c r="BF108" i="11"/>
  <c r="T108" i="11"/>
  <c r="R108" i="11"/>
  <c r="P108" i="11"/>
  <c r="BI102" i="11"/>
  <c r="BH102" i="11"/>
  <c r="BG102" i="11"/>
  <c r="BF102" i="11"/>
  <c r="T102" i="11"/>
  <c r="R102" i="11"/>
  <c r="P102" i="11"/>
  <c r="BI93" i="11"/>
  <c r="BH93" i="11"/>
  <c r="BG93" i="11"/>
  <c r="BF93" i="11"/>
  <c r="T93" i="11"/>
  <c r="R93" i="11"/>
  <c r="P93" i="11"/>
  <c r="BI91" i="11"/>
  <c r="BH91" i="11"/>
  <c r="BG91" i="11"/>
  <c r="BF91" i="11"/>
  <c r="T91" i="11"/>
  <c r="R91" i="11"/>
  <c r="P91" i="11"/>
  <c r="BI89" i="11"/>
  <c r="BH89" i="11"/>
  <c r="BG89" i="11"/>
  <c r="BF89" i="11"/>
  <c r="T89" i="11"/>
  <c r="R89" i="11"/>
  <c r="P89" i="11"/>
  <c r="J83" i="11"/>
  <c r="J82" i="11"/>
  <c r="F82" i="11"/>
  <c r="F80" i="11"/>
  <c r="E78" i="11"/>
  <c r="J55" i="11"/>
  <c r="J54" i="11"/>
  <c r="F54" i="11"/>
  <c r="F52" i="11"/>
  <c r="E50" i="11"/>
  <c r="J18" i="11"/>
  <c r="E18" i="11"/>
  <c r="F55" i="11" s="1"/>
  <c r="J17" i="11"/>
  <c r="J12" i="11"/>
  <c r="J80" i="11"/>
  <c r="E7" i="11"/>
  <c r="E76" i="11" s="1"/>
  <c r="J39" i="10"/>
  <c r="J38" i="10"/>
  <c r="AY64" i="1" s="1"/>
  <c r="J37" i="10"/>
  <c r="AX64" i="1" s="1"/>
  <c r="BI169" i="10"/>
  <c r="BH169" i="10"/>
  <c r="BG169" i="10"/>
  <c r="BF169" i="10"/>
  <c r="T169" i="10"/>
  <c r="R169" i="10"/>
  <c r="P169" i="10"/>
  <c r="BI167" i="10"/>
  <c r="BH167" i="10"/>
  <c r="BG167" i="10"/>
  <c r="BF167" i="10"/>
  <c r="T167" i="10"/>
  <c r="R167" i="10"/>
  <c r="P167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59" i="10"/>
  <c r="BH159" i="10"/>
  <c r="BG159" i="10"/>
  <c r="BF159" i="10"/>
  <c r="T159" i="10"/>
  <c r="R159" i="10"/>
  <c r="P159" i="10"/>
  <c r="BI157" i="10"/>
  <c r="BH157" i="10"/>
  <c r="BG157" i="10"/>
  <c r="BF157" i="10"/>
  <c r="T157" i="10"/>
  <c r="R157" i="10"/>
  <c r="P157" i="10"/>
  <c r="BI155" i="10"/>
  <c r="BH155" i="10"/>
  <c r="BG155" i="10"/>
  <c r="BF155" i="10"/>
  <c r="T155" i="10"/>
  <c r="R155" i="10"/>
  <c r="P155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9" i="10"/>
  <c r="BH149" i="10"/>
  <c r="BG149" i="10"/>
  <c r="BF149" i="10"/>
  <c r="T149" i="10"/>
  <c r="R149" i="10"/>
  <c r="P149" i="10"/>
  <c r="BI147" i="10"/>
  <c r="BH147" i="10"/>
  <c r="BG147" i="10"/>
  <c r="BF147" i="10"/>
  <c r="T147" i="10"/>
  <c r="R147" i="10"/>
  <c r="P147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38" i="10"/>
  <c r="BH138" i="10"/>
  <c r="BG138" i="10"/>
  <c r="BF138" i="10"/>
  <c r="T138" i="10"/>
  <c r="R138" i="10"/>
  <c r="P138" i="10"/>
  <c r="BI136" i="10"/>
  <c r="BH136" i="10"/>
  <c r="BG136" i="10"/>
  <c r="BF136" i="10"/>
  <c r="T136" i="10"/>
  <c r="R136" i="10"/>
  <c r="P136" i="10"/>
  <c r="BI134" i="10"/>
  <c r="BH134" i="10"/>
  <c r="BG134" i="10"/>
  <c r="BF134" i="10"/>
  <c r="T134" i="10"/>
  <c r="R134" i="10"/>
  <c r="P134" i="10"/>
  <c r="BI132" i="10"/>
  <c r="BH132" i="10"/>
  <c r="BG132" i="10"/>
  <c r="BF132" i="10"/>
  <c r="T132" i="10"/>
  <c r="R132" i="10"/>
  <c r="P132" i="10"/>
  <c r="BI130" i="10"/>
  <c r="BH130" i="10"/>
  <c r="BG130" i="10"/>
  <c r="BF130" i="10"/>
  <c r="T130" i="10"/>
  <c r="R130" i="10"/>
  <c r="P130" i="10"/>
  <c r="BI128" i="10"/>
  <c r="BH128" i="10"/>
  <c r="BG128" i="10"/>
  <c r="BF128" i="10"/>
  <c r="T128" i="10"/>
  <c r="R128" i="10"/>
  <c r="P128" i="10"/>
  <c r="BI125" i="10"/>
  <c r="BH125" i="10"/>
  <c r="BG125" i="10"/>
  <c r="BF125" i="10"/>
  <c r="T125" i="10"/>
  <c r="R125" i="10"/>
  <c r="P125" i="10"/>
  <c r="BI123" i="10"/>
  <c r="BH123" i="10"/>
  <c r="BG123" i="10"/>
  <c r="BF123" i="10"/>
  <c r="T123" i="10"/>
  <c r="R123" i="10"/>
  <c r="P123" i="10"/>
  <c r="BI121" i="10"/>
  <c r="BH121" i="10"/>
  <c r="BG121" i="10"/>
  <c r="BF121" i="10"/>
  <c r="T121" i="10"/>
  <c r="R121" i="10"/>
  <c r="P121" i="10"/>
  <c r="BI118" i="10"/>
  <c r="BH118" i="10"/>
  <c r="BG118" i="10"/>
  <c r="BF118" i="10"/>
  <c r="T118" i="10"/>
  <c r="R118" i="10"/>
  <c r="P118" i="10"/>
  <c r="BI116" i="10"/>
  <c r="BH116" i="10"/>
  <c r="BG116" i="10"/>
  <c r="BF116" i="10"/>
  <c r="T116" i="10"/>
  <c r="R116" i="10"/>
  <c r="P116" i="10"/>
  <c r="BI114" i="10"/>
  <c r="BH114" i="10"/>
  <c r="BG114" i="10"/>
  <c r="BF114" i="10"/>
  <c r="T114" i="10"/>
  <c r="R114" i="10"/>
  <c r="P114" i="10"/>
  <c r="BI111" i="10"/>
  <c r="BH111" i="10"/>
  <c r="BG111" i="10"/>
  <c r="BF111" i="10"/>
  <c r="T111" i="10"/>
  <c r="R111" i="10"/>
  <c r="P111" i="10"/>
  <c r="BI109" i="10"/>
  <c r="BH109" i="10"/>
  <c r="BG109" i="10"/>
  <c r="BF109" i="10"/>
  <c r="T109" i="10"/>
  <c r="R109" i="10"/>
  <c r="P109" i="10"/>
  <c r="BI107" i="10"/>
  <c r="BH107" i="10"/>
  <c r="BG107" i="10"/>
  <c r="BF107" i="10"/>
  <c r="T107" i="10"/>
  <c r="R107" i="10"/>
  <c r="P107" i="10"/>
  <c r="BI105" i="10"/>
  <c r="BH105" i="10"/>
  <c r="BG105" i="10"/>
  <c r="BF105" i="10"/>
  <c r="T105" i="10"/>
  <c r="R105" i="10"/>
  <c r="P105" i="10"/>
  <c r="BI103" i="10"/>
  <c r="BH103" i="10"/>
  <c r="BG103" i="10"/>
  <c r="BF103" i="10"/>
  <c r="T103" i="10"/>
  <c r="R103" i="10"/>
  <c r="P103" i="10"/>
  <c r="BI101" i="10"/>
  <c r="BH101" i="10"/>
  <c r="BG101" i="10"/>
  <c r="BF101" i="10"/>
  <c r="T101" i="10"/>
  <c r="R101" i="10"/>
  <c r="P101" i="10"/>
  <c r="BI99" i="10"/>
  <c r="BH99" i="10"/>
  <c r="BG99" i="10"/>
  <c r="BF99" i="10"/>
  <c r="T99" i="10"/>
  <c r="R99" i="10"/>
  <c r="P99" i="10"/>
  <c r="BI97" i="10"/>
  <c r="BH97" i="10"/>
  <c r="BG97" i="10"/>
  <c r="BF97" i="10"/>
  <c r="T97" i="10"/>
  <c r="R97" i="10"/>
  <c r="P97" i="10"/>
  <c r="J91" i="10"/>
  <c r="J90" i="10"/>
  <c r="F90" i="10"/>
  <c r="F88" i="10"/>
  <c r="E86" i="10"/>
  <c r="J59" i="10"/>
  <c r="J58" i="10"/>
  <c r="F58" i="10"/>
  <c r="F56" i="10"/>
  <c r="E54" i="10"/>
  <c r="J20" i="10"/>
  <c r="E20" i="10"/>
  <c r="F91" i="10"/>
  <c r="J19" i="10"/>
  <c r="J14" i="10"/>
  <c r="J88" i="10"/>
  <c r="E7" i="10"/>
  <c r="E50" i="10"/>
  <c r="J39" i="9"/>
  <c r="J38" i="9"/>
  <c r="AY63" i="1" s="1"/>
  <c r="J37" i="9"/>
  <c r="AX63" i="1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2" i="9"/>
  <c r="BH192" i="9"/>
  <c r="BG192" i="9"/>
  <c r="BF192" i="9"/>
  <c r="T192" i="9"/>
  <c r="R192" i="9"/>
  <c r="P192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8" i="9"/>
  <c r="BH178" i="9"/>
  <c r="BG178" i="9"/>
  <c r="BF178" i="9"/>
  <c r="T178" i="9"/>
  <c r="R178" i="9"/>
  <c r="P178" i="9"/>
  <c r="BI176" i="9"/>
  <c r="BH176" i="9"/>
  <c r="BG176" i="9"/>
  <c r="BF176" i="9"/>
  <c r="T176" i="9"/>
  <c r="R176" i="9"/>
  <c r="P176" i="9"/>
  <c r="BI174" i="9"/>
  <c r="BH174" i="9"/>
  <c r="BG174" i="9"/>
  <c r="BF174" i="9"/>
  <c r="T174" i="9"/>
  <c r="R174" i="9"/>
  <c r="P174" i="9"/>
  <c r="BI172" i="9"/>
  <c r="BH172" i="9"/>
  <c r="BG172" i="9"/>
  <c r="BF172" i="9"/>
  <c r="T172" i="9"/>
  <c r="R172" i="9"/>
  <c r="P172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7" i="9"/>
  <c r="BH167" i="9"/>
  <c r="BG167" i="9"/>
  <c r="BF167" i="9"/>
  <c r="T167" i="9"/>
  <c r="R167" i="9"/>
  <c r="P167" i="9"/>
  <c r="BI166" i="9"/>
  <c r="BH166" i="9"/>
  <c r="BG166" i="9"/>
  <c r="BF166" i="9"/>
  <c r="T166" i="9"/>
  <c r="R166" i="9"/>
  <c r="P166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60" i="9"/>
  <c r="BH160" i="9"/>
  <c r="BG160" i="9"/>
  <c r="BF160" i="9"/>
  <c r="T160" i="9"/>
  <c r="R160" i="9"/>
  <c r="P160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1" i="9"/>
  <c r="BH141" i="9"/>
  <c r="BG141" i="9"/>
  <c r="BF141" i="9"/>
  <c r="T141" i="9"/>
  <c r="R141" i="9"/>
  <c r="P141" i="9"/>
  <c r="BI140" i="9"/>
  <c r="BH140" i="9"/>
  <c r="BG140" i="9"/>
  <c r="BF140" i="9"/>
  <c r="T140" i="9"/>
  <c r="R140" i="9"/>
  <c r="P140" i="9"/>
  <c r="BI139" i="9"/>
  <c r="BH139" i="9"/>
  <c r="BG139" i="9"/>
  <c r="BF139" i="9"/>
  <c r="T139" i="9"/>
  <c r="R139" i="9"/>
  <c r="P139" i="9"/>
  <c r="BI136" i="9"/>
  <c r="BH136" i="9"/>
  <c r="BG136" i="9"/>
  <c r="BF136" i="9"/>
  <c r="T136" i="9"/>
  <c r="R136" i="9"/>
  <c r="P136" i="9"/>
  <c r="BI134" i="9"/>
  <c r="BH134" i="9"/>
  <c r="BG134" i="9"/>
  <c r="BF134" i="9"/>
  <c r="T134" i="9"/>
  <c r="R134" i="9"/>
  <c r="P134" i="9"/>
  <c r="BI132" i="9"/>
  <c r="BH132" i="9"/>
  <c r="BG132" i="9"/>
  <c r="BF132" i="9"/>
  <c r="T132" i="9"/>
  <c r="R132" i="9"/>
  <c r="P132" i="9"/>
  <c r="BI130" i="9"/>
  <c r="BH130" i="9"/>
  <c r="BG130" i="9"/>
  <c r="BF130" i="9"/>
  <c r="T130" i="9"/>
  <c r="R130" i="9"/>
  <c r="P130" i="9"/>
  <c r="BI129" i="9"/>
  <c r="BH129" i="9"/>
  <c r="BG129" i="9"/>
  <c r="BF129" i="9"/>
  <c r="T129" i="9"/>
  <c r="R129" i="9"/>
  <c r="P129" i="9"/>
  <c r="BI127" i="9"/>
  <c r="BH127" i="9"/>
  <c r="BG127" i="9"/>
  <c r="BF127" i="9"/>
  <c r="T127" i="9"/>
  <c r="R127" i="9"/>
  <c r="P127" i="9"/>
  <c r="BI125" i="9"/>
  <c r="BH125" i="9"/>
  <c r="BG125" i="9"/>
  <c r="BF125" i="9"/>
  <c r="T125" i="9"/>
  <c r="R125" i="9"/>
  <c r="P125" i="9"/>
  <c r="BI123" i="9"/>
  <c r="BH123" i="9"/>
  <c r="BG123" i="9"/>
  <c r="BF123" i="9"/>
  <c r="T123" i="9"/>
  <c r="R123" i="9"/>
  <c r="P123" i="9"/>
  <c r="BI119" i="9"/>
  <c r="BH119" i="9"/>
  <c r="BG119" i="9"/>
  <c r="BF119" i="9"/>
  <c r="T119" i="9"/>
  <c r="R119" i="9"/>
  <c r="P119" i="9"/>
  <c r="BI117" i="9"/>
  <c r="BH117" i="9"/>
  <c r="BG117" i="9"/>
  <c r="BF117" i="9"/>
  <c r="T117" i="9"/>
  <c r="R117" i="9"/>
  <c r="P117" i="9"/>
  <c r="BI115" i="9"/>
  <c r="BH115" i="9"/>
  <c r="BG115" i="9"/>
  <c r="BF115" i="9"/>
  <c r="T115" i="9"/>
  <c r="R115" i="9"/>
  <c r="P115" i="9"/>
  <c r="BI112" i="9"/>
  <c r="BH112" i="9"/>
  <c r="BG112" i="9"/>
  <c r="BF112" i="9"/>
  <c r="T112" i="9"/>
  <c r="T111" i="9"/>
  <c r="R112" i="9"/>
  <c r="R111" i="9"/>
  <c r="P112" i="9"/>
  <c r="P111" i="9"/>
  <c r="BI109" i="9"/>
  <c r="BH109" i="9"/>
  <c r="BG109" i="9"/>
  <c r="BF109" i="9"/>
  <c r="T109" i="9"/>
  <c r="R109" i="9"/>
  <c r="P109" i="9"/>
  <c r="BI107" i="9"/>
  <c r="BH107" i="9"/>
  <c r="BG107" i="9"/>
  <c r="BF107" i="9"/>
  <c r="T107" i="9"/>
  <c r="R107" i="9"/>
  <c r="P107" i="9"/>
  <c r="BI105" i="9"/>
  <c r="BH105" i="9"/>
  <c r="BG105" i="9"/>
  <c r="BF105" i="9"/>
  <c r="T105" i="9"/>
  <c r="R105" i="9"/>
  <c r="P105" i="9"/>
  <c r="BI103" i="9"/>
  <c r="BH103" i="9"/>
  <c r="BG103" i="9"/>
  <c r="BF103" i="9"/>
  <c r="T103" i="9"/>
  <c r="R103" i="9"/>
  <c r="P103" i="9"/>
  <c r="BI101" i="9"/>
  <c r="BH101" i="9"/>
  <c r="BG101" i="9"/>
  <c r="BF101" i="9"/>
  <c r="T101" i="9"/>
  <c r="R101" i="9"/>
  <c r="P101" i="9"/>
  <c r="BI99" i="9"/>
  <c r="BH99" i="9"/>
  <c r="BG99" i="9"/>
  <c r="BF99" i="9"/>
  <c r="T99" i="9"/>
  <c r="R99" i="9"/>
  <c r="P99" i="9"/>
  <c r="J93" i="9"/>
  <c r="J92" i="9"/>
  <c r="F92" i="9"/>
  <c r="F90" i="9"/>
  <c r="E88" i="9"/>
  <c r="J59" i="9"/>
  <c r="J58" i="9"/>
  <c r="F58" i="9"/>
  <c r="F56" i="9"/>
  <c r="E54" i="9"/>
  <c r="J20" i="9"/>
  <c r="E20" i="9"/>
  <c r="F93" i="9" s="1"/>
  <c r="J19" i="9"/>
  <c r="J14" i="9"/>
  <c r="J90" i="9"/>
  <c r="E7" i="9"/>
  <c r="E50" i="9"/>
  <c r="J37" i="8"/>
  <c r="J36" i="8"/>
  <c r="AY61" i="1"/>
  <c r="J35" i="8"/>
  <c r="AX61" i="1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1" i="8"/>
  <c r="BH161" i="8"/>
  <c r="BG161" i="8"/>
  <c r="BF161" i="8"/>
  <c r="T161" i="8"/>
  <c r="R161" i="8"/>
  <c r="P161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3" i="8"/>
  <c r="BH153" i="8"/>
  <c r="BG153" i="8"/>
  <c r="BF153" i="8"/>
  <c r="T153" i="8"/>
  <c r="R153" i="8"/>
  <c r="P153" i="8"/>
  <c r="BI152" i="8"/>
  <c r="BH152" i="8"/>
  <c r="BG152" i="8"/>
  <c r="BF152" i="8"/>
  <c r="T152" i="8"/>
  <c r="R152" i="8"/>
  <c r="P152" i="8"/>
  <c r="BI151" i="8"/>
  <c r="BH151" i="8"/>
  <c r="BG151" i="8"/>
  <c r="BF151" i="8"/>
  <c r="T151" i="8"/>
  <c r="R151" i="8"/>
  <c r="P151" i="8"/>
  <c r="BI148" i="8"/>
  <c r="BH148" i="8"/>
  <c r="BG148" i="8"/>
  <c r="BF148" i="8"/>
  <c r="T148" i="8"/>
  <c r="R148" i="8"/>
  <c r="P148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38" i="8"/>
  <c r="BH138" i="8"/>
  <c r="BG138" i="8"/>
  <c r="BF138" i="8"/>
  <c r="T138" i="8"/>
  <c r="R138" i="8"/>
  <c r="P138" i="8"/>
  <c r="BI132" i="8"/>
  <c r="BH132" i="8"/>
  <c r="BG132" i="8"/>
  <c r="BF132" i="8"/>
  <c r="T132" i="8"/>
  <c r="R132" i="8"/>
  <c r="P132" i="8"/>
  <c r="BI130" i="8"/>
  <c r="BH130" i="8"/>
  <c r="BG130" i="8"/>
  <c r="BF130" i="8"/>
  <c r="T130" i="8"/>
  <c r="R130" i="8"/>
  <c r="P130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1" i="8"/>
  <c r="BH121" i="8"/>
  <c r="BG121" i="8"/>
  <c r="BF121" i="8"/>
  <c r="T121" i="8"/>
  <c r="R121" i="8"/>
  <c r="P121" i="8"/>
  <c r="BI119" i="8"/>
  <c r="BH119" i="8"/>
  <c r="BG119" i="8"/>
  <c r="BF119" i="8"/>
  <c r="T119" i="8"/>
  <c r="R119" i="8"/>
  <c r="P119" i="8"/>
  <c r="BI117" i="8"/>
  <c r="BH117" i="8"/>
  <c r="BG117" i="8"/>
  <c r="BF117" i="8"/>
  <c r="T117" i="8"/>
  <c r="R117" i="8"/>
  <c r="P117" i="8"/>
  <c r="BI115" i="8"/>
  <c r="BH115" i="8"/>
  <c r="BG115" i="8"/>
  <c r="BF115" i="8"/>
  <c r="T115" i="8"/>
  <c r="R115" i="8"/>
  <c r="P115" i="8"/>
  <c r="BI114" i="8"/>
  <c r="BH114" i="8"/>
  <c r="BG114" i="8"/>
  <c r="BF114" i="8"/>
  <c r="T114" i="8"/>
  <c r="R114" i="8"/>
  <c r="P114" i="8"/>
  <c r="BI112" i="8"/>
  <c r="BH112" i="8"/>
  <c r="BG112" i="8"/>
  <c r="BF112" i="8"/>
  <c r="T112" i="8"/>
  <c r="R112" i="8"/>
  <c r="P112" i="8"/>
  <c r="BI110" i="8"/>
  <c r="BH110" i="8"/>
  <c r="BG110" i="8"/>
  <c r="BF110" i="8"/>
  <c r="T110" i="8"/>
  <c r="R110" i="8"/>
  <c r="P110" i="8"/>
  <c r="BI109" i="8"/>
  <c r="BH109" i="8"/>
  <c r="BG109" i="8"/>
  <c r="BF109" i="8"/>
  <c r="T109" i="8"/>
  <c r="R109" i="8"/>
  <c r="P109" i="8"/>
  <c r="BI105" i="8"/>
  <c r="BH105" i="8"/>
  <c r="BG105" i="8"/>
  <c r="BF105" i="8"/>
  <c r="T105" i="8"/>
  <c r="R105" i="8"/>
  <c r="P105" i="8"/>
  <c r="BI102" i="8"/>
  <c r="BH102" i="8"/>
  <c r="BG102" i="8"/>
  <c r="BF102" i="8"/>
  <c r="T102" i="8"/>
  <c r="R102" i="8"/>
  <c r="P102" i="8"/>
  <c r="BI98" i="8"/>
  <c r="BH98" i="8"/>
  <c r="BG98" i="8"/>
  <c r="BF98" i="8"/>
  <c r="T98" i="8"/>
  <c r="R98" i="8"/>
  <c r="P98" i="8"/>
  <c r="BI96" i="8"/>
  <c r="BH96" i="8"/>
  <c r="BG96" i="8"/>
  <c r="BF96" i="8"/>
  <c r="T96" i="8"/>
  <c r="R96" i="8"/>
  <c r="P96" i="8"/>
  <c r="BI93" i="8"/>
  <c r="BH93" i="8"/>
  <c r="BG93" i="8"/>
  <c r="BF93" i="8"/>
  <c r="T93" i="8"/>
  <c r="R93" i="8"/>
  <c r="P93" i="8"/>
  <c r="BI90" i="8"/>
  <c r="BH90" i="8"/>
  <c r="BG90" i="8"/>
  <c r="BF90" i="8"/>
  <c r="T90" i="8"/>
  <c r="R90" i="8"/>
  <c r="P90" i="8"/>
  <c r="BI87" i="8"/>
  <c r="BH87" i="8"/>
  <c r="BG87" i="8"/>
  <c r="BF87" i="8"/>
  <c r="T87" i="8"/>
  <c r="R87" i="8"/>
  <c r="P87" i="8"/>
  <c r="J81" i="8"/>
  <c r="J80" i="8"/>
  <c r="F80" i="8"/>
  <c r="F78" i="8"/>
  <c r="E76" i="8"/>
  <c r="J55" i="8"/>
  <c r="J54" i="8"/>
  <c r="F54" i="8"/>
  <c r="F52" i="8"/>
  <c r="E50" i="8"/>
  <c r="J18" i="8"/>
  <c r="E18" i="8"/>
  <c r="F81" i="8"/>
  <c r="J17" i="8"/>
  <c r="J12" i="8"/>
  <c r="J52" i="8" s="1"/>
  <c r="E7" i="8"/>
  <c r="E48" i="8"/>
  <c r="J37" i="7"/>
  <c r="J36" i="7"/>
  <c r="AY60" i="1" s="1"/>
  <c r="J35" i="7"/>
  <c r="AX60" i="1"/>
  <c r="BI276" i="7"/>
  <c r="BH276" i="7"/>
  <c r="BG276" i="7"/>
  <c r="BF276" i="7"/>
  <c r="T276" i="7"/>
  <c r="R276" i="7"/>
  <c r="P276" i="7"/>
  <c r="BI274" i="7"/>
  <c r="BH274" i="7"/>
  <c r="BG274" i="7"/>
  <c r="BF274" i="7"/>
  <c r="T274" i="7"/>
  <c r="R274" i="7"/>
  <c r="P274" i="7"/>
  <c r="BI272" i="7"/>
  <c r="BH272" i="7"/>
  <c r="BG272" i="7"/>
  <c r="BF272" i="7"/>
  <c r="T272" i="7"/>
  <c r="R272" i="7"/>
  <c r="P272" i="7"/>
  <c r="BI269" i="7"/>
  <c r="BH269" i="7"/>
  <c r="BG269" i="7"/>
  <c r="BF269" i="7"/>
  <c r="T269" i="7"/>
  <c r="R269" i="7"/>
  <c r="P269" i="7"/>
  <c r="BI267" i="7"/>
  <c r="BH267" i="7"/>
  <c r="BG267" i="7"/>
  <c r="BF267" i="7"/>
  <c r="T267" i="7"/>
  <c r="R267" i="7"/>
  <c r="P267" i="7"/>
  <c r="BI266" i="7"/>
  <c r="BH266" i="7"/>
  <c r="BG266" i="7"/>
  <c r="BF266" i="7"/>
  <c r="T266" i="7"/>
  <c r="R266" i="7"/>
  <c r="P266" i="7"/>
  <c r="BI265" i="7"/>
  <c r="BH265" i="7"/>
  <c r="BG265" i="7"/>
  <c r="BF265" i="7"/>
  <c r="T265" i="7"/>
  <c r="R265" i="7"/>
  <c r="P265" i="7"/>
  <c r="BI260" i="7"/>
  <c r="BH260" i="7"/>
  <c r="BG260" i="7"/>
  <c r="BF260" i="7"/>
  <c r="T260" i="7"/>
  <c r="R260" i="7"/>
  <c r="P260" i="7"/>
  <c r="BI257" i="7"/>
  <c r="BH257" i="7"/>
  <c r="BG257" i="7"/>
  <c r="BF257" i="7"/>
  <c r="T257" i="7"/>
  <c r="R257" i="7"/>
  <c r="P257" i="7"/>
  <c r="BI256" i="7"/>
  <c r="BH256" i="7"/>
  <c r="BG256" i="7"/>
  <c r="BF256" i="7"/>
  <c r="T256" i="7"/>
  <c r="R256" i="7"/>
  <c r="P256" i="7"/>
  <c r="BI253" i="7"/>
  <c r="BH253" i="7"/>
  <c r="BG253" i="7"/>
  <c r="BF253" i="7"/>
  <c r="T253" i="7"/>
  <c r="R253" i="7"/>
  <c r="P253" i="7"/>
  <c r="BI249" i="7"/>
  <c r="BH249" i="7"/>
  <c r="BG249" i="7"/>
  <c r="BF249" i="7"/>
  <c r="T249" i="7"/>
  <c r="R249" i="7"/>
  <c r="P249" i="7"/>
  <c r="BI246" i="7"/>
  <c r="BH246" i="7"/>
  <c r="BG246" i="7"/>
  <c r="BF246" i="7"/>
  <c r="T246" i="7"/>
  <c r="R246" i="7"/>
  <c r="P246" i="7"/>
  <c r="BI242" i="7"/>
  <c r="BH242" i="7"/>
  <c r="BG242" i="7"/>
  <c r="BF242" i="7"/>
  <c r="T242" i="7"/>
  <c r="R242" i="7"/>
  <c r="P242" i="7"/>
  <c r="BI237" i="7"/>
  <c r="BH237" i="7"/>
  <c r="BG237" i="7"/>
  <c r="BF237" i="7"/>
  <c r="T237" i="7"/>
  <c r="R237" i="7"/>
  <c r="P237" i="7"/>
  <c r="BI234" i="7"/>
  <c r="BH234" i="7"/>
  <c r="BG234" i="7"/>
  <c r="BF234" i="7"/>
  <c r="T234" i="7"/>
  <c r="R234" i="7"/>
  <c r="P234" i="7"/>
  <c r="BI232" i="7"/>
  <c r="BH232" i="7"/>
  <c r="BG232" i="7"/>
  <c r="BF232" i="7"/>
  <c r="T232" i="7"/>
  <c r="R232" i="7"/>
  <c r="P232" i="7"/>
  <c r="BI231" i="7"/>
  <c r="BH231" i="7"/>
  <c r="BG231" i="7"/>
  <c r="BF231" i="7"/>
  <c r="T231" i="7"/>
  <c r="R231" i="7"/>
  <c r="P231" i="7"/>
  <c r="BI227" i="7"/>
  <c r="BH227" i="7"/>
  <c r="BG227" i="7"/>
  <c r="BF227" i="7"/>
  <c r="T227" i="7"/>
  <c r="R227" i="7"/>
  <c r="P227" i="7"/>
  <c r="BI223" i="7"/>
  <c r="BH223" i="7"/>
  <c r="BG223" i="7"/>
  <c r="BF223" i="7"/>
  <c r="T223" i="7"/>
  <c r="R223" i="7"/>
  <c r="P223" i="7"/>
  <c r="BI219" i="7"/>
  <c r="BH219" i="7"/>
  <c r="BG219" i="7"/>
  <c r="BF219" i="7"/>
  <c r="T219" i="7"/>
  <c r="R219" i="7"/>
  <c r="P219" i="7"/>
  <c r="BI214" i="7"/>
  <c r="BH214" i="7"/>
  <c r="BG214" i="7"/>
  <c r="BF214" i="7"/>
  <c r="T214" i="7"/>
  <c r="R214" i="7"/>
  <c r="P214" i="7"/>
  <c r="BI209" i="7"/>
  <c r="BH209" i="7"/>
  <c r="BG209" i="7"/>
  <c r="BF209" i="7"/>
  <c r="T209" i="7"/>
  <c r="R209" i="7"/>
  <c r="P209" i="7"/>
  <c r="BI207" i="7"/>
  <c r="BH207" i="7"/>
  <c r="BG207" i="7"/>
  <c r="BF207" i="7"/>
  <c r="T207" i="7"/>
  <c r="R207" i="7"/>
  <c r="P207" i="7"/>
  <c r="BI203" i="7"/>
  <c r="BH203" i="7"/>
  <c r="BG203" i="7"/>
  <c r="BF203" i="7"/>
  <c r="T203" i="7"/>
  <c r="R203" i="7"/>
  <c r="P203" i="7"/>
  <c r="BI200" i="7"/>
  <c r="BH200" i="7"/>
  <c r="BG200" i="7"/>
  <c r="BF200" i="7"/>
  <c r="T200" i="7"/>
  <c r="R200" i="7"/>
  <c r="P200" i="7"/>
  <c r="BI197" i="7"/>
  <c r="BH197" i="7"/>
  <c r="BG197" i="7"/>
  <c r="BF197" i="7"/>
  <c r="T197" i="7"/>
  <c r="R197" i="7"/>
  <c r="P197" i="7"/>
  <c r="BI192" i="7"/>
  <c r="BH192" i="7"/>
  <c r="BG192" i="7"/>
  <c r="BF192" i="7"/>
  <c r="T192" i="7"/>
  <c r="R192" i="7"/>
  <c r="P192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6" i="7"/>
  <c r="BH166" i="7"/>
  <c r="BG166" i="7"/>
  <c r="BF166" i="7"/>
  <c r="T166" i="7"/>
  <c r="R166" i="7"/>
  <c r="P166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0" i="7"/>
  <c r="BH130" i="7"/>
  <c r="BG130" i="7"/>
  <c r="BF130" i="7"/>
  <c r="T130" i="7"/>
  <c r="R130" i="7"/>
  <c r="P130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19" i="7"/>
  <c r="BH119" i="7"/>
  <c r="BG119" i="7"/>
  <c r="BF119" i="7"/>
  <c r="T119" i="7"/>
  <c r="R119" i="7"/>
  <c r="P119" i="7"/>
  <c r="BI116" i="7"/>
  <c r="BH116" i="7"/>
  <c r="BG116" i="7"/>
  <c r="BF116" i="7"/>
  <c r="T116" i="7"/>
  <c r="R116" i="7"/>
  <c r="P116" i="7"/>
  <c r="BI113" i="7"/>
  <c r="BH113" i="7"/>
  <c r="BG113" i="7"/>
  <c r="BF113" i="7"/>
  <c r="T113" i="7"/>
  <c r="R113" i="7"/>
  <c r="P113" i="7"/>
  <c r="BI111" i="7"/>
  <c r="BH111" i="7"/>
  <c r="BG111" i="7"/>
  <c r="BF111" i="7"/>
  <c r="T111" i="7"/>
  <c r="R111" i="7"/>
  <c r="P111" i="7"/>
  <c r="BI109" i="7"/>
  <c r="BH109" i="7"/>
  <c r="BG109" i="7"/>
  <c r="BF109" i="7"/>
  <c r="T109" i="7"/>
  <c r="R109" i="7"/>
  <c r="P109" i="7"/>
  <c r="BI107" i="7"/>
  <c r="BH107" i="7"/>
  <c r="BG107" i="7"/>
  <c r="BF107" i="7"/>
  <c r="T107" i="7"/>
  <c r="R107" i="7"/>
  <c r="P107" i="7"/>
  <c r="BI105" i="7"/>
  <c r="BH105" i="7"/>
  <c r="BG105" i="7"/>
  <c r="BF105" i="7"/>
  <c r="T105" i="7"/>
  <c r="R105" i="7"/>
  <c r="P105" i="7"/>
  <c r="BI104" i="7"/>
  <c r="BH104" i="7"/>
  <c r="BG104" i="7"/>
  <c r="BF104" i="7"/>
  <c r="T104" i="7"/>
  <c r="R104" i="7"/>
  <c r="P104" i="7"/>
  <c r="BI103" i="7"/>
  <c r="BH103" i="7"/>
  <c r="BG103" i="7"/>
  <c r="BF103" i="7"/>
  <c r="T103" i="7"/>
  <c r="R103" i="7"/>
  <c r="P103" i="7"/>
  <c r="BI102" i="7"/>
  <c r="BH102" i="7"/>
  <c r="BG102" i="7"/>
  <c r="BF102" i="7"/>
  <c r="T102" i="7"/>
  <c r="R102" i="7"/>
  <c r="P102" i="7"/>
  <c r="BI98" i="7"/>
  <c r="BH98" i="7"/>
  <c r="BG98" i="7"/>
  <c r="BF98" i="7"/>
  <c r="T98" i="7"/>
  <c r="R98" i="7"/>
  <c r="P98" i="7"/>
  <c r="BI96" i="7"/>
  <c r="BH96" i="7"/>
  <c r="BG96" i="7"/>
  <c r="BF96" i="7"/>
  <c r="T96" i="7"/>
  <c r="R96" i="7"/>
  <c r="P96" i="7"/>
  <c r="BI92" i="7"/>
  <c r="BH92" i="7"/>
  <c r="BG92" i="7"/>
  <c r="BF92" i="7"/>
  <c r="T92" i="7"/>
  <c r="R92" i="7"/>
  <c r="P92" i="7"/>
  <c r="BI91" i="7"/>
  <c r="BH91" i="7"/>
  <c r="BG91" i="7"/>
  <c r="BF91" i="7"/>
  <c r="T91" i="7"/>
  <c r="R91" i="7"/>
  <c r="P91" i="7"/>
  <c r="J85" i="7"/>
  <c r="J84" i="7"/>
  <c r="F84" i="7"/>
  <c r="F82" i="7"/>
  <c r="E80" i="7"/>
  <c r="J55" i="7"/>
  <c r="J54" i="7"/>
  <c r="F54" i="7"/>
  <c r="F52" i="7"/>
  <c r="E50" i="7"/>
  <c r="J18" i="7"/>
  <c r="E18" i="7"/>
  <c r="F85" i="7" s="1"/>
  <c r="J17" i="7"/>
  <c r="J12" i="7"/>
  <c r="J52" i="7" s="1"/>
  <c r="E7" i="7"/>
  <c r="E78" i="7" s="1"/>
  <c r="J37" i="6"/>
  <c r="J36" i="6"/>
  <c r="AY59" i="1"/>
  <c r="J35" i="6"/>
  <c r="AX59" i="1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3" i="6"/>
  <c r="BH163" i="6"/>
  <c r="BG163" i="6"/>
  <c r="BF163" i="6"/>
  <c r="T163" i="6"/>
  <c r="R163" i="6"/>
  <c r="P163" i="6"/>
  <c r="BI161" i="6"/>
  <c r="BH161" i="6"/>
  <c r="BG161" i="6"/>
  <c r="BF161" i="6"/>
  <c r="T161" i="6"/>
  <c r="R161" i="6"/>
  <c r="P161" i="6"/>
  <c r="BI158" i="6"/>
  <c r="BH158" i="6"/>
  <c r="BG158" i="6"/>
  <c r="BF158" i="6"/>
  <c r="T158" i="6"/>
  <c r="R158" i="6"/>
  <c r="P158" i="6"/>
  <c r="BI154" i="6"/>
  <c r="BH154" i="6"/>
  <c r="BG154" i="6"/>
  <c r="BF154" i="6"/>
  <c r="T154" i="6"/>
  <c r="T153" i="6"/>
  <c r="R154" i="6"/>
  <c r="R153" i="6" s="1"/>
  <c r="P154" i="6"/>
  <c r="P153" i="6" s="1"/>
  <c r="BI151" i="6"/>
  <c r="BH151" i="6"/>
  <c r="BG151" i="6"/>
  <c r="BF151" i="6"/>
  <c r="T151" i="6"/>
  <c r="R151" i="6"/>
  <c r="P151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39" i="6"/>
  <c r="BH139" i="6"/>
  <c r="BG139" i="6"/>
  <c r="BF139" i="6"/>
  <c r="T139" i="6"/>
  <c r="R139" i="6"/>
  <c r="P139" i="6"/>
  <c r="BI136" i="6"/>
  <c r="BH136" i="6"/>
  <c r="BG136" i="6"/>
  <c r="BF136" i="6"/>
  <c r="T136" i="6"/>
  <c r="R136" i="6"/>
  <c r="P136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29" i="6"/>
  <c r="BH129" i="6"/>
  <c r="BG129" i="6"/>
  <c r="BF129" i="6"/>
  <c r="T129" i="6"/>
  <c r="R129" i="6"/>
  <c r="P129" i="6"/>
  <c r="BI124" i="6"/>
  <c r="BH124" i="6"/>
  <c r="BG124" i="6"/>
  <c r="BF124" i="6"/>
  <c r="T124" i="6"/>
  <c r="T123" i="6"/>
  <c r="R124" i="6"/>
  <c r="R123" i="6"/>
  <c r="P124" i="6"/>
  <c r="P123" i="6"/>
  <c r="BI119" i="6"/>
  <c r="BH119" i="6"/>
  <c r="BG119" i="6"/>
  <c r="BF119" i="6"/>
  <c r="T119" i="6"/>
  <c r="T118" i="6" s="1"/>
  <c r="R119" i="6"/>
  <c r="R118" i="6"/>
  <c r="P119" i="6"/>
  <c r="P118" i="6"/>
  <c r="BI116" i="6"/>
  <c r="BH116" i="6"/>
  <c r="BG116" i="6"/>
  <c r="BF116" i="6"/>
  <c r="T116" i="6"/>
  <c r="R116" i="6"/>
  <c r="P116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0" i="6"/>
  <c r="BH110" i="6"/>
  <c r="BG110" i="6"/>
  <c r="BF110" i="6"/>
  <c r="T110" i="6"/>
  <c r="R110" i="6"/>
  <c r="P110" i="6"/>
  <c r="BI108" i="6"/>
  <c r="BH108" i="6"/>
  <c r="BG108" i="6"/>
  <c r="BF108" i="6"/>
  <c r="T108" i="6"/>
  <c r="R108" i="6"/>
  <c r="P108" i="6"/>
  <c r="BI105" i="6"/>
  <c r="BH105" i="6"/>
  <c r="BG105" i="6"/>
  <c r="BF105" i="6"/>
  <c r="T105" i="6"/>
  <c r="R105" i="6"/>
  <c r="P105" i="6"/>
  <c r="BI102" i="6"/>
  <c r="BH102" i="6"/>
  <c r="BG102" i="6"/>
  <c r="BF102" i="6"/>
  <c r="T102" i="6"/>
  <c r="R102" i="6"/>
  <c r="P102" i="6"/>
  <c r="BI99" i="6"/>
  <c r="BH99" i="6"/>
  <c r="BG99" i="6"/>
  <c r="BF99" i="6"/>
  <c r="T99" i="6"/>
  <c r="R99" i="6"/>
  <c r="P99" i="6"/>
  <c r="BI94" i="6"/>
  <c r="BH94" i="6"/>
  <c r="BG94" i="6"/>
  <c r="BF94" i="6"/>
  <c r="T94" i="6"/>
  <c r="R94" i="6"/>
  <c r="P94" i="6"/>
  <c r="BI91" i="6"/>
  <c r="BH91" i="6"/>
  <c r="BG91" i="6"/>
  <c r="BF91" i="6"/>
  <c r="T91" i="6"/>
  <c r="R91" i="6"/>
  <c r="P91" i="6"/>
  <c r="J85" i="6"/>
  <c r="J84" i="6"/>
  <c r="F84" i="6"/>
  <c r="F82" i="6"/>
  <c r="E80" i="6"/>
  <c r="J55" i="6"/>
  <c r="J54" i="6"/>
  <c r="F54" i="6"/>
  <c r="F52" i="6"/>
  <c r="E50" i="6"/>
  <c r="J18" i="6"/>
  <c r="E18" i="6"/>
  <c r="F85" i="6" s="1"/>
  <c r="J17" i="6"/>
  <c r="J12" i="6"/>
  <c r="J82" i="6"/>
  <c r="E7" i="6"/>
  <c r="E48" i="6"/>
  <c r="J37" i="5"/>
  <c r="J36" i="5"/>
  <c r="AY58" i="1"/>
  <c r="J35" i="5"/>
  <c r="AX58" i="1" s="1"/>
  <c r="BI166" i="5"/>
  <c r="BH166" i="5"/>
  <c r="BG166" i="5"/>
  <c r="BF166" i="5"/>
  <c r="T166" i="5"/>
  <c r="T165" i="5"/>
  <c r="R166" i="5"/>
  <c r="R165" i="5"/>
  <c r="P166" i="5"/>
  <c r="P165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6" i="5"/>
  <c r="BH136" i="5"/>
  <c r="BG136" i="5"/>
  <c r="BF136" i="5"/>
  <c r="T136" i="5"/>
  <c r="R136" i="5"/>
  <c r="P136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R127" i="5"/>
  <c r="P127" i="5"/>
  <c r="BI124" i="5"/>
  <c r="BH124" i="5"/>
  <c r="BG124" i="5"/>
  <c r="BF124" i="5"/>
  <c r="T124" i="5"/>
  <c r="R124" i="5"/>
  <c r="P124" i="5"/>
  <c r="BI120" i="5"/>
  <c r="BH120" i="5"/>
  <c r="BG120" i="5"/>
  <c r="BF120" i="5"/>
  <c r="T120" i="5"/>
  <c r="R120" i="5"/>
  <c r="P120" i="5"/>
  <c r="BI117" i="5"/>
  <c r="BH117" i="5"/>
  <c r="BG117" i="5"/>
  <c r="BF117" i="5"/>
  <c r="T117" i="5"/>
  <c r="R117" i="5"/>
  <c r="P117" i="5"/>
  <c r="BI114" i="5"/>
  <c r="BH114" i="5"/>
  <c r="BG114" i="5"/>
  <c r="BF114" i="5"/>
  <c r="T114" i="5"/>
  <c r="R114" i="5"/>
  <c r="P114" i="5"/>
  <c r="BI111" i="5"/>
  <c r="BH111" i="5"/>
  <c r="BG111" i="5"/>
  <c r="BF111" i="5"/>
  <c r="T111" i="5"/>
  <c r="R111" i="5"/>
  <c r="P111" i="5"/>
  <c r="BI108" i="5"/>
  <c r="BH108" i="5"/>
  <c r="BG108" i="5"/>
  <c r="BF108" i="5"/>
  <c r="T108" i="5"/>
  <c r="R108" i="5"/>
  <c r="P108" i="5"/>
  <c r="BI97" i="5"/>
  <c r="BH97" i="5"/>
  <c r="BG97" i="5"/>
  <c r="BF97" i="5"/>
  <c r="T97" i="5"/>
  <c r="R97" i="5"/>
  <c r="P97" i="5"/>
  <c r="BI93" i="5"/>
  <c r="BH93" i="5"/>
  <c r="BG93" i="5"/>
  <c r="BF93" i="5"/>
  <c r="T93" i="5"/>
  <c r="R93" i="5"/>
  <c r="P93" i="5"/>
  <c r="BI89" i="5"/>
  <c r="BH89" i="5"/>
  <c r="BG89" i="5"/>
  <c r="BF89" i="5"/>
  <c r="T89" i="5"/>
  <c r="R89" i="5"/>
  <c r="P89" i="5"/>
  <c r="J83" i="5"/>
  <c r="J82" i="5"/>
  <c r="F82" i="5"/>
  <c r="F80" i="5"/>
  <c r="E78" i="5"/>
  <c r="J55" i="5"/>
  <c r="J54" i="5"/>
  <c r="F54" i="5"/>
  <c r="F52" i="5"/>
  <c r="E50" i="5"/>
  <c r="J18" i="5"/>
  <c r="E18" i="5"/>
  <c r="F83" i="5" s="1"/>
  <c r="J17" i="5"/>
  <c r="J12" i="5"/>
  <c r="J80" i="5" s="1"/>
  <c r="E7" i="5"/>
  <c r="E76" i="5" s="1"/>
  <c r="J37" i="4"/>
  <c r="J36" i="4"/>
  <c r="AY57" i="1"/>
  <c r="J35" i="4"/>
  <c r="AX57" i="1"/>
  <c r="BI383" i="4"/>
  <c r="BH383" i="4"/>
  <c r="BG383" i="4"/>
  <c r="BF383" i="4"/>
  <c r="T383" i="4"/>
  <c r="R383" i="4"/>
  <c r="P383" i="4"/>
  <c r="BI380" i="4"/>
  <c r="BH380" i="4"/>
  <c r="BG380" i="4"/>
  <c r="BF380" i="4"/>
  <c r="T380" i="4"/>
  <c r="R380" i="4"/>
  <c r="P380" i="4"/>
  <c r="BI377" i="4"/>
  <c r="BH377" i="4"/>
  <c r="BG377" i="4"/>
  <c r="BF377" i="4"/>
  <c r="T377" i="4"/>
  <c r="R377" i="4"/>
  <c r="P377" i="4"/>
  <c r="BI373" i="4"/>
  <c r="BH373" i="4"/>
  <c r="BG373" i="4"/>
  <c r="BF373" i="4"/>
  <c r="T373" i="4"/>
  <c r="R373" i="4"/>
  <c r="P373" i="4"/>
  <c r="BI371" i="4"/>
  <c r="BH371" i="4"/>
  <c r="BG371" i="4"/>
  <c r="BF371" i="4"/>
  <c r="T371" i="4"/>
  <c r="R371" i="4"/>
  <c r="P371" i="4"/>
  <c r="BI365" i="4"/>
  <c r="BH365" i="4"/>
  <c r="BG365" i="4"/>
  <c r="BF365" i="4"/>
  <c r="T365" i="4"/>
  <c r="R365" i="4"/>
  <c r="P365" i="4"/>
  <c r="BI363" i="4"/>
  <c r="BH363" i="4"/>
  <c r="BG363" i="4"/>
  <c r="BF363" i="4"/>
  <c r="T363" i="4"/>
  <c r="R363" i="4"/>
  <c r="P363" i="4"/>
  <c r="BI360" i="4"/>
  <c r="BH360" i="4"/>
  <c r="BG360" i="4"/>
  <c r="BF360" i="4"/>
  <c r="T360" i="4"/>
  <c r="R360" i="4"/>
  <c r="P360" i="4"/>
  <c r="BI358" i="4"/>
  <c r="BH358" i="4"/>
  <c r="BG358" i="4"/>
  <c r="BF358" i="4"/>
  <c r="T358" i="4"/>
  <c r="R358" i="4"/>
  <c r="P358" i="4"/>
  <c r="BI352" i="4"/>
  <c r="BH352" i="4"/>
  <c r="BG352" i="4"/>
  <c r="BF352" i="4"/>
  <c r="T352" i="4"/>
  <c r="R352" i="4"/>
  <c r="P352" i="4"/>
  <c r="BI348" i="4"/>
  <c r="BH348" i="4"/>
  <c r="BG348" i="4"/>
  <c r="BF348" i="4"/>
  <c r="T348" i="4"/>
  <c r="R348" i="4"/>
  <c r="P348" i="4"/>
  <c r="BI344" i="4"/>
  <c r="BH344" i="4"/>
  <c r="BG344" i="4"/>
  <c r="BF344" i="4"/>
  <c r="T344" i="4"/>
  <c r="R344" i="4"/>
  <c r="P344" i="4"/>
  <c r="BI340" i="4"/>
  <c r="BH340" i="4"/>
  <c r="BG340" i="4"/>
  <c r="BF340" i="4"/>
  <c r="T340" i="4"/>
  <c r="R340" i="4"/>
  <c r="P340" i="4"/>
  <c r="BI336" i="4"/>
  <c r="BH336" i="4"/>
  <c r="BG336" i="4"/>
  <c r="BF336" i="4"/>
  <c r="T336" i="4"/>
  <c r="R336" i="4"/>
  <c r="P336" i="4"/>
  <c r="BI332" i="4"/>
  <c r="BH332" i="4"/>
  <c r="BG332" i="4"/>
  <c r="BF332" i="4"/>
  <c r="T332" i="4"/>
  <c r="R332" i="4"/>
  <c r="P332" i="4"/>
  <c r="BI328" i="4"/>
  <c r="BH328" i="4"/>
  <c r="BG328" i="4"/>
  <c r="BF328" i="4"/>
  <c r="T328" i="4"/>
  <c r="R328" i="4"/>
  <c r="P328" i="4"/>
  <c r="BI323" i="4"/>
  <c r="BH323" i="4"/>
  <c r="BG323" i="4"/>
  <c r="BF323" i="4"/>
  <c r="T323" i="4"/>
  <c r="R323" i="4"/>
  <c r="P323" i="4"/>
  <c r="BI318" i="4"/>
  <c r="BH318" i="4"/>
  <c r="BG318" i="4"/>
  <c r="BF318" i="4"/>
  <c r="T318" i="4"/>
  <c r="R318" i="4"/>
  <c r="P318" i="4"/>
  <c r="BI316" i="4"/>
  <c r="BH316" i="4"/>
  <c r="BG316" i="4"/>
  <c r="BF316" i="4"/>
  <c r="T316" i="4"/>
  <c r="R316" i="4"/>
  <c r="P316" i="4"/>
  <c r="BI311" i="4"/>
  <c r="BH311" i="4"/>
  <c r="BG311" i="4"/>
  <c r="BF311" i="4"/>
  <c r="T311" i="4"/>
  <c r="R311" i="4"/>
  <c r="P311" i="4"/>
  <c r="BI303" i="4"/>
  <c r="BH303" i="4"/>
  <c r="BG303" i="4"/>
  <c r="BF303" i="4"/>
  <c r="T303" i="4"/>
  <c r="R303" i="4"/>
  <c r="P303" i="4"/>
  <c r="BI302" i="4"/>
  <c r="BH302" i="4"/>
  <c r="BG302" i="4"/>
  <c r="BF302" i="4"/>
  <c r="T302" i="4"/>
  <c r="R302" i="4"/>
  <c r="P302" i="4"/>
  <c r="BI297" i="4"/>
  <c r="BH297" i="4"/>
  <c r="BG297" i="4"/>
  <c r="BF297" i="4"/>
  <c r="T297" i="4"/>
  <c r="R297" i="4"/>
  <c r="P297" i="4"/>
  <c r="BI291" i="4"/>
  <c r="BH291" i="4"/>
  <c r="BG291" i="4"/>
  <c r="BF291" i="4"/>
  <c r="T291" i="4"/>
  <c r="R291" i="4"/>
  <c r="P291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4" i="4"/>
  <c r="BH284" i="4"/>
  <c r="BG284" i="4"/>
  <c r="BF284" i="4"/>
  <c r="T284" i="4"/>
  <c r="R284" i="4"/>
  <c r="P284" i="4"/>
  <c r="BI279" i="4"/>
  <c r="BH279" i="4"/>
  <c r="BG279" i="4"/>
  <c r="BF279" i="4"/>
  <c r="T279" i="4"/>
  <c r="R279" i="4"/>
  <c r="P279" i="4"/>
  <c r="BI278" i="4"/>
  <c r="BH278" i="4"/>
  <c r="BG278" i="4"/>
  <c r="BF278" i="4"/>
  <c r="T278" i="4"/>
  <c r="R278" i="4"/>
  <c r="P278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5" i="4"/>
  <c r="BH255" i="4"/>
  <c r="BG255" i="4"/>
  <c r="BF255" i="4"/>
  <c r="T255" i="4"/>
  <c r="R255" i="4"/>
  <c r="P255" i="4"/>
  <c r="BI253" i="4"/>
  <c r="BH253" i="4"/>
  <c r="BG253" i="4"/>
  <c r="BF253" i="4"/>
  <c r="T253" i="4"/>
  <c r="R253" i="4"/>
  <c r="P253" i="4"/>
  <c r="BI247" i="4"/>
  <c r="BH247" i="4"/>
  <c r="BG247" i="4"/>
  <c r="BF247" i="4"/>
  <c r="T247" i="4"/>
  <c r="R247" i="4"/>
  <c r="P247" i="4"/>
  <c r="BI240" i="4"/>
  <c r="BH240" i="4"/>
  <c r="BG240" i="4"/>
  <c r="BF240" i="4"/>
  <c r="T240" i="4"/>
  <c r="R240" i="4"/>
  <c r="P240" i="4"/>
  <c r="BI238" i="4"/>
  <c r="BH238" i="4"/>
  <c r="BG238" i="4"/>
  <c r="BF238" i="4"/>
  <c r="T238" i="4"/>
  <c r="R238" i="4"/>
  <c r="P238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R221" i="4"/>
  <c r="P221" i="4"/>
  <c r="BI213" i="4"/>
  <c r="BH213" i="4"/>
  <c r="BG213" i="4"/>
  <c r="BF213" i="4"/>
  <c r="T213" i="4"/>
  <c r="R213" i="4"/>
  <c r="P213" i="4"/>
  <c r="BI208" i="4"/>
  <c r="BH208" i="4"/>
  <c r="BG208" i="4"/>
  <c r="BF208" i="4"/>
  <c r="T208" i="4"/>
  <c r="R208" i="4"/>
  <c r="P208" i="4"/>
  <c r="BI201" i="4"/>
  <c r="BH201" i="4"/>
  <c r="BG201" i="4"/>
  <c r="BF201" i="4"/>
  <c r="T201" i="4"/>
  <c r="R201" i="4"/>
  <c r="P201" i="4"/>
  <c r="BI195" i="4"/>
  <c r="BH195" i="4"/>
  <c r="BG195" i="4"/>
  <c r="BF195" i="4"/>
  <c r="T195" i="4"/>
  <c r="T194" i="4"/>
  <c r="R195" i="4"/>
  <c r="R194" i="4"/>
  <c r="P195" i="4"/>
  <c r="P194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0" i="4"/>
  <c r="BH180" i="4"/>
  <c r="BG180" i="4"/>
  <c r="BF180" i="4"/>
  <c r="T180" i="4"/>
  <c r="R180" i="4"/>
  <c r="P180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57" i="4"/>
  <c r="BH157" i="4"/>
  <c r="BG157" i="4"/>
  <c r="BF157" i="4"/>
  <c r="T157" i="4"/>
  <c r="R157" i="4"/>
  <c r="P157" i="4"/>
  <c r="BI152" i="4"/>
  <c r="BH152" i="4"/>
  <c r="BG152" i="4"/>
  <c r="BF152" i="4"/>
  <c r="T152" i="4"/>
  <c r="R152" i="4"/>
  <c r="P152" i="4"/>
  <c r="BI146" i="4"/>
  <c r="BH146" i="4"/>
  <c r="BG146" i="4"/>
  <c r="BF146" i="4"/>
  <c r="T146" i="4"/>
  <c r="R146" i="4"/>
  <c r="P146" i="4"/>
  <c r="BI141" i="4"/>
  <c r="BH141" i="4"/>
  <c r="BG141" i="4"/>
  <c r="BF141" i="4"/>
  <c r="T141" i="4"/>
  <c r="R141" i="4"/>
  <c r="P141" i="4"/>
  <c r="BI137" i="4"/>
  <c r="BH137" i="4"/>
  <c r="BG137" i="4"/>
  <c r="BF137" i="4"/>
  <c r="T137" i="4"/>
  <c r="R137" i="4"/>
  <c r="P137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2" i="4"/>
  <c r="BH122" i="4"/>
  <c r="BG122" i="4"/>
  <c r="BF122" i="4"/>
  <c r="T122" i="4"/>
  <c r="R122" i="4"/>
  <c r="P122" i="4"/>
  <c r="BI117" i="4"/>
  <c r="BH117" i="4"/>
  <c r="BG117" i="4"/>
  <c r="BF117" i="4"/>
  <c r="T117" i="4"/>
  <c r="R117" i="4"/>
  <c r="P117" i="4"/>
  <c r="BI107" i="4"/>
  <c r="BH107" i="4"/>
  <c r="BG107" i="4"/>
  <c r="BF107" i="4"/>
  <c r="T107" i="4"/>
  <c r="R107" i="4"/>
  <c r="P107" i="4"/>
  <c r="BI102" i="4"/>
  <c r="BH102" i="4"/>
  <c r="BG102" i="4"/>
  <c r="BF102" i="4"/>
  <c r="T102" i="4"/>
  <c r="R102" i="4"/>
  <c r="P102" i="4"/>
  <c r="BI97" i="4"/>
  <c r="BH97" i="4"/>
  <c r="BG97" i="4"/>
  <c r="BF97" i="4"/>
  <c r="T97" i="4"/>
  <c r="R97" i="4"/>
  <c r="P97" i="4"/>
  <c r="BI93" i="4"/>
  <c r="BH93" i="4"/>
  <c r="BG93" i="4"/>
  <c r="BF93" i="4"/>
  <c r="T93" i="4"/>
  <c r="R93" i="4"/>
  <c r="P93" i="4"/>
  <c r="J87" i="4"/>
  <c r="J86" i="4"/>
  <c r="F86" i="4"/>
  <c r="F84" i="4"/>
  <c r="E82" i="4"/>
  <c r="J55" i="4"/>
  <c r="J54" i="4"/>
  <c r="F54" i="4"/>
  <c r="F52" i="4"/>
  <c r="E50" i="4"/>
  <c r="J18" i="4"/>
  <c r="E18" i="4"/>
  <c r="F55" i="4" s="1"/>
  <c r="J17" i="4"/>
  <c r="J12" i="4"/>
  <c r="J84" i="4"/>
  <c r="E7" i="4"/>
  <c r="E48" i="4" s="1"/>
  <c r="J37" i="3"/>
  <c r="J36" i="3"/>
  <c r="AY56" i="1" s="1"/>
  <c r="J35" i="3"/>
  <c r="AX56" i="1" s="1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07" i="3"/>
  <c r="BH307" i="3"/>
  <c r="BG307" i="3"/>
  <c r="BF307" i="3"/>
  <c r="T307" i="3"/>
  <c r="R307" i="3"/>
  <c r="P307" i="3"/>
  <c r="BI302" i="3"/>
  <c r="BH302" i="3"/>
  <c r="BG302" i="3"/>
  <c r="BF302" i="3"/>
  <c r="T302" i="3"/>
  <c r="R302" i="3"/>
  <c r="P302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85" i="3"/>
  <c r="BH285" i="3"/>
  <c r="BG285" i="3"/>
  <c r="BF285" i="3"/>
  <c r="T285" i="3"/>
  <c r="R285" i="3"/>
  <c r="P285" i="3"/>
  <c r="BI282" i="3"/>
  <c r="BH282" i="3"/>
  <c r="BG282" i="3"/>
  <c r="BF282" i="3"/>
  <c r="T282" i="3"/>
  <c r="R282" i="3"/>
  <c r="P282" i="3"/>
  <c r="BI275" i="3"/>
  <c r="BH275" i="3"/>
  <c r="BG275" i="3"/>
  <c r="BF275" i="3"/>
  <c r="T275" i="3"/>
  <c r="R275" i="3"/>
  <c r="P275" i="3"/>
  <c r="BI272" i="3"/>
  <c r="BH272" i="3"/>
  <c r="BG272" i="3"/>
  <c r="BF272" i="3"/>
  <c r="T272" i="3"/>
  <c r="R272" i="3"/>
  <c r="P272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8" i="3"/>
  <c r="BH258" i="3"/>
  <c r="BG258" i="3"/>
  <c r="BF258" i="3"/>
  <c r="T258" i="3"/>
  <c r="R258" i="3"/>
  <c r="P258" i="3"/>
  <c r="BI256" i="3"/>
  <c r="BH256" i="3"/>
  <c r="BG256" i="3"/>
  <c r="BF256" i="3"/>
  <c r="T256" i="3"/>
  <c r="R256" i="3"/>
  <c r="P256" i="3"/>
  <c r="BI254" i="3"/>
  <c r="BH254" i="3"/>
  <c r="BG254" i="3"/>
  <c r="BF254" i="3"/>
  <c r="T254" i="3"/>
  <c r="R254" i="3"/>
  <c r="P254" i="3"/>
  <c r="BI248" i="3"/>
  <c r="BH248" i="3"/>
  <c r="BG248" i="3"/>
  <c r="BF248" i="3"/>
  <c r="T248" i="3"/>
  <c r="R248" i="3"/>
  <c r="P248" i="3"/>
  <c r="BI243" i="3"/>
  <c r="BH243" i="3"/>
  <c r="BG243" i="3"/>
  <c r="BF243" i="3"/>
  <c r="T243" i="3"/>
  <c r="R243" i="3"/>
  <c r="P243" i="3"/>
  <c r="BI238" i="3"/>
  <c r="BH238" i="3"/>
  <c r="BG238" i="3"/>
  <c r="BF238" i="3"/>
  <c r="T238" i="3"/>
  <c r="R238" i="3"/>
  <c r="P238" i="3"/>
  <c r="BI233" i="3"/>
  <c r="BH233" i="3"/>
  <c r="BG233" i="3"/>
  <c r="BF233" i="3"/>
  <c r="T233" i="3"/>
  <c r="R233" i="3"/>
  <c r="P233" i="3"/>
  <c r="BI227" i="3"/>
  <c r="BH227" i="3"/>
  <c r="BG227" i="3"/>
  <c r="BF227" i="3"/>
  <c r="T227" i="3"/>
  <c r="R227" i="3"/>
  <c r="P227" i="3"/>
  <c r="BI222" i="3"/>
  <c r="BH222" i="3"/>
  <c r="BG222" i="3"/>
  <c r="BF222" i="3"/>
  <c r="T222" i="3"/>
  <c r="R222" i="3"/>
  <c r="P222" i="3"/>
  <c r="BI217" i="3"/>
  <c r="BH217" i="3"/>
  <c r="BG217" i="3"/>
  <c r="BF217" i="3"/>
  <c r="T217" i="3"/>
  <c r="R217" i="3"/>
  <c r="P217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5" i="3"/>
  <c r="BH205" i="3"/>
  <c r="BG205" i="3"/>
  <c r="BF205" i="3"/>
  <c r="T205" i="3"/>
  <c r="R205" i="3"/>
  <c r="P205" i="3"/>
  <c r="BI197" i="3"/>
  <c r="BH197" i="3"/>
  <c r="BG197" i="3"/>
  <c r="BF197" i="3"/>
  <c r="T197" i="3"/>
  <c r="R197" i="3"/>
  <c r="P197" i="3"/>
  <c r="BI192" i="3"/>
  <c r="BH192" i="3"/>
  <c r="BG192" i="3"/>
  <c r="BF192" i="3"/>
  <c r="T192" i="3"/>
  <c r="R192" i="3"/>
  <c r="P192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6" i="3"/>
  <c r="BH176" i="3"/>
  <c r="BG176" i="3"/>
  <c r="BF176" i="3"/>
  <c r="T176" i="3"/>
  <c r="R176" i="3"/>
  <c r="P176" i="3"/>
  <c r="BI171" i="3"/>
  <c r="BH171" i="3"/>
  <c r="BG171" i="3"/>
  <c r="BF171" i="3"/>
  <c r="T171" i="3"/>
  <c r="R171" i="3"/>
  <c r="P171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49" i="3"/>
  <c r="BH149" i="3"/>
  <c r="BG149" i="3"/>
  <c r="BF149" i="3"/>
  <c r="T149" i="3"/>
  <c r="R149" i="3"/>
  <c r="P149" i="3"/>
  <c r="BI144" i="3"/>
  <c r="BH144" i="3"/>
  <c r="BG144" i="3"/>
  <c r="BF144" i="3"/>
  <c r="T144" i="3"/>
  <c r="R144" i="3"/>
  <c r="P144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28" i="3"/>
  <c r="BH128" i="3"/>
  <c r="BG128" i="3"/>
  <c r="BF128" i="3"/>
  <c r="T128" i="3"/>
  <c r="R128" i="3"/>
  <c r="P128" i="3"/>
  <c r="BI120" i="3"/>
  <c r="BH120" i="3"/>
  <c r="BG120" i="3"/>
  <c r="BF120" i="3"/>
  <c r="T120" i="3"/>
  <c r="R120" i="3"/>
  <c r="P120" i="3"/>
  <c r="BI116" i="3"/>
  <c r="BH116" i="3"/>
  <c r="BG116" i="3"/>
  <c r="BF116" i="3"/>
  <c r="T116" i="3"/>
  <c r="R116" i="3"/>
  <c r="P116" i="3"/>
  <c r="BI111" i="3"/>
  <c r="BH111" i="3"/>
  <c r="BG111" i="3"/>
  <c r="BF111" i="3"/>
  <c r="T111" i="3"/>
  <c r="R111" i="3"/>
  <c r="P111" i="3"/>
  <c r="BI104" i="3"/>
  <c r="BH104" i="3"/>
  <c r="BG104" i="3"/>
  <c r="BF104" i="3"/>
  <c r="T104" i="3"/>
  <c r="R104" i="3"/>
  <c r="P104" i="3"/>
  <c r="BI99" i="3"/>
  <c r="BH99" i="3"/>
  <c r="BG99" i="3"/>
  <c r="BF99" i="3"/>
  <c r="T99" i="3"/>
  <c r="R99" i="3"/>
  <c r="P99" i="3"/>
  <c r="BI94" i="3"/>
  <c r="BH94" i="3"/>
  <c r="BG94" i="3"/>
  <c r="BF94" i="3"/>
  <c r="T94" i="3"/>
  <c r="R94" i="3"/>
  <c r="P94" i="3"/>
  <c r="BI87" i="3"/>
  <c r="BH87" i="3"/>
  <c r="BG87" i="3"/>
  <c r="BF87" i="3"/>
  <c r="T87" i="3"/>
  <c r="R87" i="3"/>
  <c r="P87" i="3"/>
  <c r="J81" i="3"/>
  <c r="J80" i="3"/>
  <c r="F80" i="3"/>
  <c r="F78" i="3"/>
  <c r="E76" i="3"/>
  <c r="J55" i="3"/>
  <c r="J54" i="3"/>
  <c r="F54" i="3"/>
  <c r="F52" i="3"/>
  <c r="E50" i="3"/>
  <c r="J18" i="3"/>
  <c r="E18" i="3"/>
  <c r="F55" i="3" s="1"/>
  <c r="J17" i="3"/>
  <c r="J12" i="3"/>
  <c r="J78" i="3"/>
  <c r="E7" i="3"/>
  <c r="E48" i="3"/>
  <c r="J37" i="2"/>
  <c r="J36" i="2"/>
  <c r="AY55" i="1"/>
  <c r="J35" i="2"/>
  <c r="AX55" i="1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17" i="2"/>
  <c r="BH117" i="2"/>
  <c r="BG117" i="2"/>
  <c r="BF117" i="2"/>
  <c r="T117" i="2"/>
  <c r="R117" i="2"/>
  <c r="P117" i="2"/>
  <c r="BI116" i="2"/>
  <c r="BH116" i="2"/>
  <c r="BG116" i="2"/>
  <c r="BF116" i="2"/>
  <c r="T116" i="2"/>
  <c r="R116" i="2"/>
  <c r="P116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8" i="2"/>
  <c r="BH108" i="2"/>
  <c r="BG108" i="2"/>
  <c r="BF108" i="2"/>
  <c r="T108" i="2"/>
  <c r="R108" i="2"/>
  <c r="P108" i="2"/>
  <c r="BI106" i="2"/>
  <c r="BH106" i="2"/>
  <c r="BG106" i="2"/>
  <c r="BF106" i="2"/>
  <c r="T106" i="2"/>
  <c r="R106" i="2"/>
  <c r="P106" i="2"/>
  <c r="BI105" i="2"/>
  <c r="BH105" i="2"/>
  <c r="BG105" i="2"/>
  <c r="BF105" i="2"/>
  <c r="T105" i="2"/>
  <c r="R105" i="2"/>
  <c r="P105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8" i="2"/>
  <c r="BH98" i="2"/>
  <c r="BG98" i="2"/>
  <c r="BF98" i="2"/>
  <c r="T98" i="2"/>
  <c r="R98" i="2"/>
  <c r="P98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5" i="2"/>
  <c r="BH95" i="2"/>
  <c r="BG95" i="2"/>
  <c r="BF95" i="2"/>
  <c r="T95" i="2"/>
  <c r="R95" i="2"/>
  <c r="P95" i="2"/>
  <c r="BI94" i="2"/>
  <c r="BH94" i="2"/>
  <c r="BG94" i="2"/>
  <c r="BF94" i="2"/>
  <c r="T94" i="2"/>
  <c r="R94" i="2"/>
  <c r="P94" i="2"/>
  <c r="BI93" i="2"/>
  <c r="BH93" i="2"/>
  <c r="BG93" i="2"/>
  <c r="BF93" i="2"/>
  <c r="T93" i="2"/>
  <c r="R93" i="2"/>
  <c r="P93" i="2"/>
  <c r="BI91" i="2"/>
  <c r="BH91" i="2"/>
  <c r="BG91" i="2"/>
  <c r="BF91" i="2"/>
  <c r="T91" i="2"/>
  <c r="R91" i="2"/>
  <c r="P91" i="2"/>
  <c r="BI89" i="2"/>
  <c r="BH89" i="2"/>
  <c r="BG89" i="2"/>
  <c r="BF89" i="2"/>
  <c r="T89" i="2"/>
  <c r="R89" i="2"/>
  <c r="P89" i="2"/>
  <c r="BI87" i="2"/>
  <c r="BH87" i="2"/>
  <c r="BG87" i="2"/>
  <c r="BF87" i="2"/>
  <c r="T87" i="2"/>
  <c r="R87" i="2"/>
  <c r="P87" i="2"/>
  <c r="BI86" i="2"/>
  <c r="BH86" i="2"/>
  <c r="BG86" i="2"/>
  <c r="BF86" i="2"/>
  <c r="T86" i="2"/>
  <c r="R86" i="2"/>
  <c r="P86" i="2"/>
  <c r="J80" i="2"/>
  <c r="J79" i="2"/>
  <c r="F79" i="2"/>
  <c r="F77" i="2"/>
  <c r="E75" i="2"/>
  <c r="J55" i="2"/>
  <c r="J54" i="2"/>
  <c r="F54" i="2"/>
  <c r="F52" i="2"/>
  <c r="E50" i="2"/>
  <c r="J18" i="2"/>
  <c r="E18" i="2"/>
  <c r="F55" i="2" s="1"/>
  <c r="J17" i="2"/>
  <c r="J12" i="2"/>
  <c r="J52" i="2"/>
  <c r="E7" i="2"/>
  <c r="E48" i="2" s="1"/>
  <c r="L50" i="1"/>
  <c r="AM50" i="1"/>
  <c r="AM49" i="1"/>
  <c r="L49" i="1"/>
  <c r="AM47" i="1"/>
  <c r="L47" i="1"/>
  <c r="L45" i="1"/>
  <c r="L44" i="1"/>
  <c r="J123" i="2"/>
  <c r="J155" i="2"/>
  <c r="BK127" i="2"/>
  <c r="J106" i="2"/>
  <c r="BK184" i="2"/>
  <c r="BK158" i="2"/>
  <c r="BK102" i="2"/>
  <c r="BK293" i="3"/>
  <c r="BK211" i="3"/>
  <c r="J154" i="3"/>
  <c r="BK302" i="3"/>
  <c r="J205" i="3"/>
  <c r="J285" i="3"/>
  <c r="BK197" i="3"/>
  <c r="J128" i="3"/>
  <c r="J318" i="4"/>
  <c r="BK247" i="4"/>
  <c r="J360" i="4"/>
  <c r="BK267" i="4"/>
  <c r="J157" i="4"/>
  <c r="BK344" i="4"/>
  <c r="J201" i="4"/>
  <c r="J157" i="5"/>
  <c r="BK141" i="5"/>
  <c r="J147" i="6"/>
  <c r="BK136" i="6"/>
  <c r="J99" i="6"/>
  <c r="BK274" i="7"/>
  <c r="BK183" i="7"/>
  <c r="J159" i="7"/>
  <c r="BK130" i="7"/>
  <c r="J269" i="7"/>
  <c r="J170" i="7"/>
  <c r="BK276" i="7"/>
  <c r="BK227" i="7"/>
  <c r="BK161" i="7"/>
  <c r="J141" i="7"/>
  <c r="J96" i="7"/>
  <c r="J183" i="7"/>
  <c r="BK147" i="7"/>
  <c r="BK121" i="8"/>
  <c r="J112" i="8"/>
  <c r="BK87" i="8"/>
  <c r="J121" i="8"/>
  <c r="BK205" i="9"/>
  <c r="J152" i="9"/>
  <c r="BK203" i="9"/>
  <c r="J167" i="9"/>
  <c r="J125" i="9"/>
  <c r="J183" i="9"/>
  <c r="J140" i="9"/>
  <c r="BK99" i="9"/>
  <c r="J111" i="10"/>
  <c r="J134" i="10"/>
  <c r="BK97" i="10"/>
  <c r="J99" i="10"/>
  <c r="BK140" i="11"/>
  <c r="J167" i="11"/>
  <c r="BK166" i="2"/>
  <c r="BK108" i="2"/>
  <c r="J182" i="2"/>
  <c r="BK147" i="2"/>
  <c r="J112" i="2"/>
  <c r="BK89" i="2"/>
  <c r="J151" i="2"/>
  <c r="BK113" i="2"/>
  <c r="BK165" i="2"/>
  <c r="BK137" i="2"/>
  <c r="BK312" i="3"/>
  <c r="BK205" i="3"/>
  <c r="J134" i="3"/>
  <c r="BK256" i="3"/>
  <c r="BK166" i="3"/>
  <c r="J272" i="3"/>
  <c r="BK183" i="3"/>
  <c r="BK380" i="4"/>
  <c r="J302" i="4"/>
  <c r="J171" i="4"/>
  <c r="BK318" i="4"/>
  <c r="BK266" i="4"/>
  <c r="BK141" i="4"/>
  <c r="J290" i="4"/>
  <c r="J225" i="4"/>
  <c r="BK132" i="4"/>
  <c r="BK157" i="5"/>
  <c r="J166" i="5"/>
  <c r="BK130" i="5"/>
  <c r="J127" i="5"/>
  <c r="BK163" i="6"/>
  <c r="J133" i="6"/>
  <c r="BK257" i="7"/>
  <c r="J187" i="7"/>
  <c r="J163" i="7"/>
  <c r="BK136" i="7"/>
  <c r="J276" i="7"/>
  <c r="BK179" i="7"/>
  <c r="J123" i="7"/>
  <c r="J234" i="7"/>
  <c r="BK166" i="7"/>
  <c r="J140" i="7"/>
  <c r="BK265" i="7"/>
  <c r="BK176" i="7"/>
  <c r="BK151" i="7"/>
  <c r="BK107" i="7"/>
  <c r="J119" i="8"/>
  <c r="BK130" i="8"/>
  <c r="J169" i="8"/>
  <c r="BK114" i="8"/>
  <c r="J166" i="8"/>
  <c r="BK93" i="8"/>
  <c r="J174" i="9"/>
  <c r="J151" i="9"/>
  <c r="BK201" i="9"/>
  <c r="BK153" i="9"/>
  <c r="J205" i="9"/>
  <c r="J170" i="9"/>
  <c r="J117" i="9"/>
  <c r="BK159" i="10"/>
  <c r="J159" i="10"/>
  <c r="J165" i="10"/>
  <c r="BK165" i="10"/>
  <c r="BK167" i="11"/>
  <c r="BK157" i="11"/>
  <c r="J140" i="11"/>
  <c r="BK129" i="11"/>
  <c r="J160" i="2"/>
  <c r="J111" i="2"/>
  <c r="BK183" i="2"/>
  <c r="J154" i="2"/>
  <c r="BK131" i="2"/>
  <c r="BK105" i="2"/>
  <c r="J169" i="2"/>
  <c r="J122" i="2"/>
  <c r="J162" i="2"/>
  <c r="BK136" i="2"/>
  <c r="J307" i="3"/>
  <c r="J197" i="3"/>
  <c r="BK116" i="3"/>
  <c r="BK209" i="3"/>
  <c r="BK275" i="3"/>
  <c r="BK217" i="3"/>
  <c r="BK138" i="3"/>
  <c r="BK358" i="4"/>
  <c r="J273" i="4"/>
  <c r="BK146" i="4"/>
  <c r="BK303" i="4"/>
  <c r="J213" i="4"/>
  <c r="J365" i="4"/>
  <c r="BK328" i="4"/>
  <c r="J180" i="4"/>
  <c r="BK102" i="4"/>
  <c r="J117" i="4"/>
  <c r="J111" i="5"/>
  <c r="J144" i="5"/>
  <c r="J97" i="5"/>
  <c r="J166" i="6"/>
  <c r="BK158" i="6"/>
  <c r="J145" i="6"/>
  <c r="J272" i="7"/>
  <c r="BK192" i="7"/>
  <c r="J166" i="7"/>
  <c r="BK135" i="7"/>
  <c r="BK187" i="7"/>
  <c r="BK111" i="7"/>
  <c r="BK232" i="7"/>
  <c r="BK174" i="7"/>
  <c r="J144" i="7"/>
  <c r="J223" i="7"/>
  <c r="BK170" i="7"/>
  <c r="BK102" i="7"/>
  <c r="BK123" i="8"/>
  <c r="BK143" i="8"/>
  <c r="BK156" i="8"/>
  <c r="J156" i="8"/>
  <c r="BK138" i="8"/>
  <c r="BK194" i="9"/>
  <c r="BK167" i="9"/>
  <c r="J153" i="9"/>
  <c r="BK115" i="9"/>
  <c r="BK183" i="9"/>
  <c r="J134" i="9"/>
  <c r="J105" i="9"/>
  <c r="J188" i="9"/>
  <c r="J169" i="9"/>
  <c r="BK134" i="9"/>
  <c r="BK132" i="9"/>
  <c r="J144" i="10"/>
  <c r="BK99" i="10"/>
  <c r="BK114" i="10"/>
  <c r="J146" i="10"/>
  <c r="BK121" i="10"/>
  <c r="BK143" i="11"/>
  <c r="BK121" i="11"/>
  <c r="J124" i="11"/>
  <c r="J173" i="2"/>
  <c r="BK109" i="2"/>
  <c r="J187" i="2"/>
  <c r="BK162" i="2"/>
  <c r="J130" i="2"/>
  <c r="BK91" i="2"/>
  <c r="J171" i="2"/>
  <c r="J105" i="2"/>
  <c r="J156" i="2"/>
  <c r="BK135" i="2"/>
  <c r="BK86" i="2"/>
  <c r="J212" i="3"/>
  <c r="J99" i="3"/>
  <c r="J183" i="3"/>
  <c r="J282" i="3"/>
  <c r="BK222" i="3"/>
  <c r="BK134" i="3"/>
  <c r="J352" i="4"/>
  <c r="BK261" i="4"/>
  <c r="BK174" i="4"/>
  <c r="J323" i="4"/>
  <c r="BK260" i="4"/>
  <c r="J107" i="4"/>
  <c r="BK273" i="4"/>
  <c r="J189" i="4"/>
  <c r="BK107" i="4"/>
  <c r="BK122" i="4"/>
  <c r="BK117" i="5"/>
  <c r="J114" i="5"/>
  <c r="J141" i="5"/>
  <c r="J119" i="6"/>
  <c r="J161" i="6"/>
  <c r="BK91" i="6"/>
  <c r="J267" i="7"/>
  <c r="J177" i="7"/>
  <c r="J146" i="7"/>
  <c r="BK253" i="7"/>
  <c r="BK155" i="7"/>
  <c r="BK269" i="7"/>
  <c r="J231" i="7"/>
  <c r="J162" i="7"/>
  <c r="J135" i="7"/>
  <c r="J257" i="7"/>
  <c r="J171" i="7"/>
  <c r="J91" i="7"/>
  <c r="BK126" i="8"/>
  <c r="BK161" i="8"/>
  <c r="BK96" i="8"/>
  <c r="BK153" i="8"/>
  <c r="J192" i="9"/>
  <c r="J119" i="9"/>
  <c r="BK166" i="9"/>
  <c r="BK129" i="9"/>
  <c r="BK197" i="9"/>
  <c r="J145" i="9"/>
  <c r="J147" i="9"/>
  <c r="BK138" i="10"/>
  <c r="BK154" i="10"/>
  <c r="J167" i="10"/>
  <c r="J162" i="10"/>
  <c r="J157" i="11"/>
  <c r="J93" i="11"/>
  <c r="BK93" i="11"/>
  <c r="AS62" i="1"/>
  <c r="J139" i="2"/>
  <c r="J314" i="3"/>
  <c r="BK258" i="3"/>
  <c r="J187" i="3"/>
  <c r="J138" i="3"/>
  <c r="BK262" i="3"/>
  <c r="J149" i="3"/>
  <c r="J227" i="3"/>
  <c r="BK99" i="3"/>
  <c r="J336" i="4"/>
  <c r="BK272" i="4"/>
  <c r="J380" i="4"/>
  <c r="BK290" i="4"/>
  <c r="J187" i="4"/>
  <c r="BK363" i="4"/>
  <c r="J284" i="4"/>
  <c r="BK114" i="5"/>
  <c r="BK127" i="5"/>
  <c r="BK168" i="6"/>
  <c r="J158" i="6"/>
  <c r="J116" i="6"/>
  <c r="J110" i="6"/>
  <c r="BK219" i="7"/>
  <c r="BK152" i="7"/>
  <c r="J124" i="7"/>
  <c r="J249" i="7"/>
  <c r="J154" i="7"/>
  <c r="BK105" i="7"/>
  <c r="BK182" i="7"/>
  <c r="J155" i="7"/>
  <c r="BK124" i="7"/>
  <c r="J237" i="7"/>
  <c r="J161" i="7"/>
  <c r="J105" i="7"/>
  <c r="BK110" i="8"/>
  <c r="J138" i="8"/>
  <c r="J158" i="8"/>
  <c r="BK147" i="8"/>
  <c r="BK195" i="9"/>
  <c r="BK169" i="9"/>
  <c r="BK112" i="9"/>
  <c r="J176" i="9"/>
  <c r="J132" i="9"/>
  <c r="J194" i="9"/>
  <c r="BK151" i="9"/>
  <c r="J143" i="9"/>
  <c r="J132" i="10"/>
  <c r="BK152" i="10"/>
  <c r="J103" i="10"/>
  <c r="J123" i="10"/>
  <c r="BK118" i="10"/>
  <c r="BK164" i="11"/>
  <c r="J114" i="11"/>
  <c r="BK102" i="11"/>
  <c r="BK116" i="2"/>
  <c r="BK87" i="2"/>
  <c r="J164" i="2"/>
  <c r="J140" i="2"/>
  <c r="J109" i="2"/>
  <c r="J186" i="2"/>
  <c r="BK129" i="2"/>
  <c r="J177" i="2"/>
  <c r="J142" i="2"/>
  <c r="J91" i="2"/>
  <c r="J222" i="3"/>
  <c r="BK149" i="3"/>
  <c r="J293" i="3"/>
  <c r="BK120" i="3"/>
  <c r="BK248" i="3"/>
  <c r="J144" i="3"/>
  <c r="BK365" i="4"/>
  <c r="BK284" i="4"/>
  <c r="BK208" i="4"/>
  <c r="J344" i="4"/>
  <c r="BK288" i="4"/>
  <c r="J174" i="4"/>
  <c r="BK93" i="4"/>
  <c r="J272" i="4"/>
  <c r="BK164" i="4"/>
  <c r="J141" i="4"/>
  <c r="J108" i="5"/>
  <c r="BK151" i="5"/>
  <c r="BK166" i="6"/>
  <c r="J163" i="6"/>
  <c r="BK110" i="6"/>
  <c r="BK102" i="6"/>
  <c r="BK207" i="7"/>
  <c r="J151" i="7"/>
  <c r="BK125" i="7"/>
  <c r="BK256" i="7"/>
  <c r="BK156" i="7"/>
  <c r="J104" i="7"/>
  <c r="J209" i="7"/>
  <c r="BK153" i="7"/>
  <c r="J111" i="7"/>
  <c r="J219" i="7"/>
  <c r="J169" i="7"/>
  <c r="BK127" i="7"/>
  <c r="J130" i="8"/>
  <c r="BK148" i="8"/>
  <c r="BK160" i="8"/>
  <c r="BK119" i="8"/>
  <c r="J93" i="8"/>
  <c r="J125" i="8"/>
  <c r="J189" i="9"/>
  <c r="J159" i="9"/>
  <c r="BK105" i="9"/>
  <c r="BK174" i="9"/>
  <c r="BK140" i="9"/>
  <c r="J109" i="9"/>
  <c r="J179" i="9"/>
  <c r="J155" i="9"/>
  <c r="BK134" i="10"/>
  <c r="J150" i="10"/>
  <c r="BK147" i="10"/>
  <c r="BK125" i="10"/>
  <c r="J133" i="11"/>
  <c r="BK108" i="11"/>
  <c r="BK91" i="11"/>
  <c r="BK180" i="2"/>
  <c r="J148" i="2"/>
  <c r="BK103" i="2"/>
  <c r="J165" i="2"/>
  <c r="J135" i="2"/>
  <c r="BK95" i="2"/>
  <c r="J153" i="2"/>
  <c r="J108" i="2"/>
  <c r="BK175" i="2"/>
  <c r="J97" i="2"/>
  <c r="J217" i="3"/>
  <c r="BK144" i="3"/>
  <c r="J238" i="3"/>
  <c r="J104" i="3"/>
  <c r="BK243" i="3"/>
  <c r="BK87" i="3"/>
  <c r="BK332" i="4"/>
  <c r="BK253" i="4"/>
  <c r="BK373" i="4"/>
  <c r="J278" i="4"/>
  <c r="BK195" i="4"/>
  <c r="J358" i="4"/>
  <c r="J253" i="4"/>
  <c r="BK157" i="4"/>
  <c r="J152" i="4"/>
  <c r="BK120" i="5"/>
  <c r="BK108" i="5"/>
  <c r="J89" i="5"/>
  <c r="J129" i="6"/>
  <c r="J139" i="6"/>
  <c r="BK113" i="6"/>
  <c r="BK108" i="6"/>
  <c r="J182" i="7"/>
  <c r="BK140" i="7"/>
  <c r="BK123" i="7"/>
  <c r="J260" i="7"/>
  <c r="BK162" i="7"/>
  <c r="BK96" i="7"/>
  <c r="BK267" i="7"/>
  <c r="J178" i="7"/>
  <c r="J156" i="7"/>
  <c r="J125" i="7"/>
  <c r="J102" i="7"/>
  <c r="J207" i="7"/>
  <c r="BK159" i="7"/>
  <c r="J134" i="7"/>
  <c r="J147" i="8"/>
  <c r="J160" i="8"/>
  <c r="BK125" i="8"/>
  <c r="J162" i="8"/>
  <c r="BK112" i="8"/>
  <c r="BK149" i="10"/>
  <c r="J170" i="11"/>
  <c r="J151" i="11"/>
  <c r="BK139" i="2"/>
  <c r="J102" i="2"/>
  <c r="BK182" i="2"/>
  <c r="BK153" i="2"/>
  <c r="BK132" i="2"/>
  <c r="J87" i="2"/>
  <c r="BK145" i="2"/>
  <c r="BK123" i="2"/>
  <c r="J183" i="2"/>
  <c r="J117" i="2"/>
  <c r="BK265" i="3"/>
  <c r="BK192" i="3"/>
  <c r="BK254" i="3"/>
  <c r="BK111" i="3"/>
  <c r="J265" i="3"/>
  <c r="J209" i="3"/>
  <c r="BK383" i="4"/>
  <c r="J303" i="4"/>
  <c r="J240" i="4"/>
  <c r="BK377" i="4"/>
  <c r="BK279" i="4"/>
  <c r="BK171" i="4"/>
  <c r="BK340" i="4"/>
  <c r="BK240" i="4"/>
  <c r="BK127" i="4"/>
  <c r="BK137" i="4"/>
  <c r="BK139" i="5"/>
  <c r="J162" i="5"/>
  <c r="J136" i="5"/>
  <c r="BK161" i="6"/>
  <c r="BK154" i="6"/>
  <c r="BK114" i="6"/>
  <c r="J113" i="6"/>
  <c r="J203" i="7"/>
  <c r="BK160" i="7"/>
  <c r="BK133" i="7"/>
  <c r="BK197" i="7"/>
  <c r="J143" i="7"/>
  <c r="J265" i="7"/>
  <c r="BK177" i="7"/>
  <c r="BK157" i="7"/>
  <c r="BK119" i="7"/>
  <c r="BK231" i="7"/>
  <c r="J157" i="7"/>
  <c r="J109" i="7"/>
  <c r="J117" i="8"/>
  <c r="J145" i="8"/>
  <c r="BK164" i="8"/>
  <c r="J87" i="8"/>
  <c r="BK161" i="9"/>
  <c r="J136" i="9"/>
  <c r="BK186" i="9"/>
  <c r="J141" i="9"/>
  <c r="BK103" i="9"/>
  <c r="BK155" i="9"/>
  <c r="J157" i="9"/>
  <c r="J152" i="10"/>
  <c r="BK167" i="10"/>
  <c r="J109" i="10"/>
  <c r="BK130" i="10"/>
  <c r="BK123" i="10"/>
  <c r="J161" i="11"/>
  <c r="BK151" i="11"/>
  <c r="J154" i="11"/>
  <c r="BK106" i="2"/>
  <c r="J171" i="3"/>
  <c r="J262" i="3"/>
  <c r="J156" i="3"/>
  <c r="BK360" i="4"/>
  <c r="BK291" i="4"/>
  <c r="BK166" i="4"/>
  <c r="BK316" i="4"/>
  <c r="BK221" i="4"/>
  <c r="BK371" i="4"/>
  <c r="J266" i="4"/>
  <c r="BK166" i="5"/>
  <c r="BK93" i="5"/>
  <c r="J130" i="5"/>
  <c r="BK99" i="6"/>
  <c r="BK147" i="6"/>
  <c r="J136" i="6"/>
  <c r="BK249" i="7"/>
  <c r="BK169" i="7"/>
  <c r="BK145" i="7"/>
  <c r="J113" i="7"/>
  <c r="J192" i="7"/>
  <c r="BK142" i="7"/>
  <c r="BK266" i="7"/>
  <c r="J175" i="7"/>
  <c r="BK146" i="7"/>
  <c r="BK109" i="7"/>
  <c r="BK214" i="7"/>
  <c r="J150" i="7"/>
  <c r="J137" i="7"/>
  <c r="J167" i="8"/>
  <c r="BK158" i="8"/>
  <c r="J161" i="8"/>
  <c r="BK132" i="8"/>
  <c r="BK188" i="9"/>
  <c r="J160" i="9"/>
  <c r="J129" i="9"/>
  <c r="BK182" i="9"/>
  <c r="BK149" i="9"/>
  <c r="J99" i="9"/>
  <c r="BK163" i="9"/>
  <c r="BK125" i="9"/>
  <c r="BK146" i="10"/>
  <c r="BK101" i="10"/>
  <c r="J155" i="10"/>
  <c r="J147" i="10"/>
  <c r="J164" i="11"/>
  <c r="J147" i="11"/>
  <c r="BK171" i="2"/>
  <c r="BK138" i="2"/>
  <c r="BK100" i="2"/>
  <c r="BK169" i="2"/>
  <c r="J129" i="2"/>
  <c r="BK97" i="2"/>
  <c r="BK164" i="2"/>
  <c r="J116" i="2"/>
  <c r="BK187" i="2"/>
  <c r="BK151" i="2"/>
  <c r="J100" i="2"/>
  <c r="J254" i="3"/>
  <c r="J185" i="3"/>
  <c r="BK104" i="3"/>
  <c r="J192" i="3"/>
  <c r="BK296" i="3"/>
  <c r="J211" i="3"/>
  <c r="BK94" i="3"/>
  <c r="BK323" i="4"/>
  <c r="J238" i="4"/>
  <c r="J371" i="4"/>
  <c r="BK297" i="4"/>
  <c r="BK201" i="4"/>
  <c r="J311" i="4"/>
  <c r="BK187" i="4"/>
  <c r="BK97" i="4"/>
  <c r="J93" i="5"/>
  <c r="J117" i="5"/>
  <c r="BK111" i="5"/>
  <c r="BK143" i="6"/>
  <c r="J143" i="6"/>
  <c r="BK119" i="6"/>
  <c r="BK116" i="6"/>
  <c r="BK180" i="7"/>
  <c r="J158" i="7"/>
  <c r="J116" i="7"/>
  <c r="J227" i="7"/>
  <c r="J152" i="7"/>
  <c r="J274" i="7"/>
  <c r="J185" i="7"/>
  <c r="BK158" i="7"/>
  <c r="J133" i="7"/>
  <c r="BK246" i="7"/>
  <c r="J148" i="7"/>
  <c r="BK169" i="8"/>
  <c r="J109" i="8"/>
  <c r="BK102" i="8"/>
  <c r="J152" i="8"/>
  <c r="J110" i="8"/>
  <c r="BK145" i="8"/>
  <c r="BK196" i="9"/>
  <c r="BK164" i="9"/>
  <c r="J139" i="9"/>
  <c r="BK189" i="9"/>
  <c r="J164" i="9"/>
  <c r="J123" i="9"/>
  <c r="J161" i="9"/>
  <c r="BK139" i="9"/>
  <c r="J101" i="9"/>
  <c r="BK109" i="10"/>
  <c r="BK136" i="10"/>
  <c r="J125" i="10"/>
  <c r="BK144" i="10"/>
  <c r="J91" i="11"/>
  <c r="BK154" i="11"/>
  <c r="BK161" i="11"/>
  <c r="BK155" i="2"/>
  <c r="J115" i="2"/>
  <c r="J86" i="2"/>
  <c r="BK168" i="2"/>
  <c r="J144" i="2"/>
  <c r="BK111" i="2"/>
  <c r="J184" i="2"/>
  <c r="J133" i="2"/>
  <c r="BK186" i="2"/>
  <c r="J147" i="2"/>
  <c r="J93" i="2"/>
  <c r="J248" i="3"/>
  <c r="BK181" i="3"/>
  <c r="J87" i="3"/>
  <c r="BK176" i="3"/>
  <c r="J302" i="3"/>
  <c r="BK187" i="3"/>
  <c r="J116" i="3"/>
  <c r="J316" i="4"/>
  <c r="BK180" i="4"/>
  <c r="BK336" i="4"/>
  <c r="BK255" i="4"/>
  <c r="J164" i="4"/>
  <c r="J286" i="4"/>
  <c r="J221" i="4"/>
  <c r="J129" i="4"/>
  <c r="J132" i="4"/>
  <c r="J151" i="5"/>
  <c r="BK159" i="5"/>
  <c r="BK132" i="5"/>
  <c r="J151" i="6"/>
  <c r="BK145" i="6"/>
  <c r="BK124" i="6"/>
  <c r="J114" i="6"/>
  <c r="J214" i="7"/>
  <c r="BK154" i="7"/>
  <c r="J107" i="7"/>
  <c r="BK242" i="7"/>
  <c r="BK150" i="7"/>
  <c r="J246" i="7"/>
  <c r="J160" i="7"/>
  <c r="J136" i="7"/>
  <c r="J266" i="7"/>
  <c r="BK149" i="7"/>
  <c r="BK116" i="7"/>
  <c r="J96" i="8"/>
  <c r="J105" i="8"/>
  <c r="J143" i="8"/>
  <c r="BK105" i="8"/>
  <c r="BK152" i="8"/>
  <c r="BK198" i="9"/>
  <c r="BK178" i="9"/>
  <c r="BK130" i="9"/>
  <c r="J195" i="9"/>
  <c r="BK170" i="9"/>
  <c r="J127" i="9"/>
  <c r="BK176" i="9"/>
  <c r="BK141" i="9"/>
  <c r="BK109" i="9"/>
  <c r="BK169" i="10"/>
  <c r="J128" i="10"/>
  <c r="BK162" i="10"/>
  <c r="BK107" i="10"/>
  <c r="BK157" i="10"/>
  <c r="J169" i="10"/>
  <c r="J116" i="10"/>
  <c r="BK147" i="11"/>
  <c r="J89" i="11"/>
  <c r="BK156" i="2"/>
  <c r="BK117" i="2"/>
  <c r="BK96" i="2"/>
  <c r="J175" i="2"/>
  <c r="J149" i="2"/>
  <c r="J136" i="2"/>
  <c r="J103" i="2"/>
  <c r="J158" i="2"/>
  <c r="BK114" i="2"/>
  <c r="BK189" i="2"/>
  <c r="BK149" i="2"/>
  <c r="J296" i="3"/>
  <c r="BK171" i="3"/>
  <c r="BK128" i="3"/>
  <c r="BK212" i="3"/>
  <c r="BK307" i="3"/>
  <c r="BK185" i="3"/>
  <c r="J94" i="3"/>
  <c r="J328" i="4"/>
  <c r="J288" i="4"/>
  <c r="J97" i="4"/>
  <c r="BK311" i="4"/>
  <c r="J208" i="4"/>
  <c r="BK352" i="4"/>
  <c r="J261" i="4"/>
  <c r="J166" i="4"/>
  <c r="J162" i="4"/>
  <c r="J102" i="4"/>
  <c r="BK97" i="5"/>
  <c r="J147" i="5"/>
  <c r="BK124" i="5"/>
  <c r="J168" i="6"/>
  <c r="BK129" i="6"/>
  <c r="BK139" i="6"/>
  <c r="J232" i="7"/>
  <c r="J172" i="7"/>
  <c r="BK139" i="7"/>
  <c r="BK104" i="7"/>
  <c r="BK178" i="7"/>
  <c r="J103" i="7"/>
  <c r="J197" i="7"/>
  <c r="BK143" i="7"/>
  <c r="BK92" i="7"/>
  <c r="J181" i="7"/>
  <c r="J138" i="7"/>
  <c r="J132" i="8"/>
  <c r="J126" i="8"/>
  <c r="J164" i="8"/>
  <c r="J123" i="8"/>
  <c r="J182" i="9"/>
  <c r="BK156" i="9"/>
  <c r="BK101" i="9"/>
  <c r="BK179" i="9"/>
  <c r="BK119" i="9"/>
  <c r="J185" i="9"/>
  <c r="BK136" i="9"/>
  <c r="J107" i="9"/>
  <c r="J121" i="10"/>
  <c r="J142" i="10"/>
  <c r="J154" i="10"/>
  <c r="BK116" i="10"/>
  <c r="J101" i="10"/>
  <c r="J126" i="11"/>
  <c r="BK126" i="11"/>
  <c r="BK89" i="11"/>
  <c r="J96" i="2"/>
  <c r="BK144" i="2"/>
  <c r="BK115" i="2"/>
  <c r="J89" i="2"/>
  <c r="BK173" i="2"/>
  <c r="BK150" i="2"/>
  <c r="J132" i="2"/>
  <c r="BK94" i="2"/>
  <c r="BK238" i="3"/>
  <c r="J166" i="3"/>
  <c r="J111" i="3"/>
  <c r="J233" i="3"/>
  <c r="J312" i="3"/>
  <c r="J181" i="3"/>
  <c r="J383" i="4"/>
  <c r="BK278" i="4"/>
  <c r="BK189" i="4"/>
  <c r="J332" i="4"/>
  <c r="J247" i="4"/>
  <c r="BK129" i="4"/>
  <c r="J297" i="4"/>
  <c r="BK231" i="4"/>
  <c r="J124" i="5"/>
  <c r="BK153" i="5"/>
  <c r="J124" i="6"/>
  <c r="BK94" i="6"/>
  <c r="BK151" i="6"/>
  <c r="J200" i="7"/>
  <c r="BK175" i="7"/>
  <c r="BK137" i="7"/>
  <c r="J92" i="7"/>
  <c r="BK181" i="7"/>
  <c r="BK126" i="7"/>
  <c r="J242" i="7"/>
  <c r="BK171" i="7"/>
  <c r="BK134" i="7"/>
  <c r="BK260" i="7"/>
  <c r="BK172" i="7"/>
  <c r="J126" i="7"/>
  <c r="J148" i="8"/>
  <c r="BK90" i="8"/>
  <c r="J98" i="8"/>
  <c r="J151" i="8"/>
  <c r="J114" i="8"/>
  <c r="BK180" i="9"/>
  <c r="BK143" i="9"/>
  <c r="BK192" i="9"/>
  <c r="J163" i="9"/>
  <c r="J115" i="9"/>
  <c r="J172" i="9"/>
  <c r="BK107" i="9"/>
  <c r="J157" i="10"/>
  <c r="J164" i="10"/>
  <c r="BK111" i="10"/>
  <c r="BK142" i="10"/>
  <c r="J130" i="10"/>
  <c r="BK124" i="11"/>
  <c r="BK133" i="11"/>
  <c r="J150" i="2"/>
  <c r="BK112" i="2"/>
  <c r="BK185" i="2"/>
  <c r="BK152" i="2"/>
  <c r="BK133" i="2"/>
  <c r="J180" i="2"/>
  <c r="BK140" i="2"/>
  <c r="J98" i="2"/>
  <c r="BK160" i="2"/>
  <c r="J131" i="2"/>
  <c r="BK285" i="3"/>
  <c r="BK160" i="3"/>
  <c r="BK227" i="3"/>
  <c r="BK314" i="3"/>
  <c r="BK233" i="3"/>
  <c r="J120" i="3"/>
  <c r="J340" i="4"/>
  <c r="J260" i="4"/>
  <c r="J93" i="4"/>
  <c r="BK302" i="4"/>
  <c r="BK238" i="4"/>
  <c r="BK162" i="4"/>
  <c r="J348" i="4"/>
  <c r="J255" i="4"/>
  <c r="J122" i="4"/>
  <c r="BK136" i="5"/>
  <c r="J153" i="5"/>
  <c r="J139" i="5"/>
  <c r="J102" i="6"/>
  <c r="BK133" i="6"/>
  <c r="J154" i="6"/>
  <c r="BK223" i="7"/>
  <c r="BK173" i="7"/>
  <c r="BK144" i="7"/>
  <c r="J98" i="7"/>
  <c r="BK185" i="7"/>
  <c r="BK138" i="7"/>
  <c r="J253" i="7"/>
  <c r="J176" i="7"/>
  <c r="J145" i="7"/>
  <c r="BK98" i="7"/>
  <c r="BK203" i="7"/>
  <c r="J139" i="7"/>
  <c r="BK151" i="8"/>
  <c r="BK166" i="8"/>
  <c r="BK124" i="8"/>
  <c r="J124" i="8"/>
  <c r="J102" i="8"/>
  <c r="BK162" i="8"/>
  <c r="J203" i="9"/>
  <c r="BK185" i="9"/>
  <c r="BK127" i="9"/>
  <c r="J180" i="9"/>
  <c r="J130" i="9"/>
  <c r="J196" i="9"/>
  <c r="J149" i="9"/>
  <c r="BK160" i="9"/>
  <c r="BK150" i="10"/>
  <c r="J97" i="10"/>
  <c r="BK105" i="10"/>
  <c r="J114" i="10"/>
  <c r="BK103" i="10"/>
  <c r="BK136" i="11"/>
  <c r="J129" i="11"/>
  <c r="J102" i="11"/>
  <c r="BK122" i="2"/>
  <c r="BK98" i="2"/>
  <c r="BK177" i="2"/>
  <c r="BK148" i="2"/>
  <c r="J127" i="2"/>
  <c r="J189" i="2"/>
  <c r="BK142" i="2"/>
  <c r="BK93" i="2"/>
  <c r="J152" i="2"/>
  <c r="BK130" i="2"/>
  <c r="J275" i="3"/>
  <c r="J158" i="3"/>
  <c r="BK272" i="3"/>
  <c r="BK154" i="3"/>
  <c r="J258" i="3"/>
  <c r="J176" i="3"/>
  <c r="J377" i="4"/>
  <c r="BK286" i="4"/>
  <c r="BK233" i="4"/>
  <c r="BK348" i="4"/>
  <c r="J233" i="4"/>
  <c r="J127" i="4"/>
  <c r="J267" i="4"/>
  <c r="J195" i="4"/>
  <c r="BK117" i="4"/>
  <c r="BK162" i="5"/>
  <c r="BK89" i="5"/>
  <c r="BK144" i="5"/>
  <c r="J132" i="5"/>
  <c r="J108" i="6"/>
  <c r="BK105" i="6"/>
  <c r="J94" i="6"/>
  <c r="BK234" i="7"/>
  <c r="J174" i="7"/>
  <c r="BK148" i="7"/>
  <c r="BK91" i="7"/>
  <c r="J180" i="7"/>
  <c r="J130" i="7"/>
  <c r="BK200" i="7"/>
  <c r="BK163" i="7"/>
  <c r="J149" i="7"/>
  <c r="BK113" i="7"/>
  <c r="J256" i="7"/>
  <c r="J179" i="7"/>
  <c r="BK141" i="7"/>
  <c r="J153" i="8"/>
  <c r="J115" i="8"/>
  <c r="J90" i="8"/>
  <c r="BK117" i="8"/>
  <c r="BK167" i="8"/>
  <c r="BK115" i="8"/>
  <c r="J186" i="9"/>
  <c r="BK145" i="9"/>
  <c r="J103" i="9"/>
  <c r="J178" i="9"/>
  <c r="BK157" i="9"/>
  <c r="BK117" i="9"/>
  <c r="J198" i="9"/>
  <c r="BK152" i="9"/>
  <c r="J156" i="9"/>
  <c r="BK155" i="10"/>
  <c r="J107" i="10"/>
  <c r="J149" i="10"/>
  <c r="J136" i="10"/>
  <c r="BK128" i="10"/>
  <c r="BK170" i="11"/>
  <c r="J143" i="11"/>
  <c r="BK114" i="11"/>
  <c r="BK154" i="2"/>
  <c r="J114" i="2"/>
  <c r="J94" i="2"/>
  <c r="J166" i="2"/>
  <c r="J145" i="2"/>
  <c r="J113" i="2"/>
  <c r="J185" i="2"/>
  <c r="J137" i="2"/>
  <c r="J168" i="2"/>
  <c r="J138" i="2"/>
  <c r="J95" i="2"/>
  <c r="J243" i="3"/>
  <c r="BK156" i="3"/>
  <c r="BK282" i="3"/>
  <c r="BK158" i="3"/>
  <c r="J256" i="3"/>
  <c r="J160" i="3"/>
  <c r="J373" i="4"/>
  <c r="J279" i="4"/>
  <c r="BK225" i="4"/>
  <c r="J363" i="4"/>
  <c r="J231" i="4"/>
  <c r="BK152" i="4"/>
  <c r="J291" i="4"/>
  <c r="BK213" i="4"/>
  <c r="J137" i="4"/>
  <c r="J146" i="4"/>
  <c r="J159" i="5"/>
  <c r="BK147" i="5"/>
  <c r="J120" i="5"/>
  <c r="BK132" i="6"/>
  <c r="J132" i="6"/>
  <c r="J105" i="6"/>
  <c r="J91" i="6"/>
  <c r="J186" i="7"/>
  <c r="J153" i="7"/>
  <c r="J119" i="7"/>
  <c r="BK272" i="7"/>
  <c r="BK186" i="7"/>
  <c r="J127" i="7"/>
  <c r="BK237" i="7"/>
  <c r="J173" i="7"/>
  <c r="J147" i="7"/>
  <c r="BK103" i="7"/>
  <c r="BK209" i="7"/>
  <c r="J142" i="7"/>
  <c r="J154" i="8"/>
  <c r="BK98" i="8"/>
  <c r="BK109" i="8"/>
  <c r="BK154" i="8"/>
  <c r="J201" i="9"/>
  <c r="BK172" i="9"/>
  <c r="BK147" i="9"/>
  <c r="J197" i="9"/>
  <c r="BK159" i="9"/>
  <c r="J112" i="9"/>
  <c r="J166" i="9"/>
  <c r="BK123" i="9"/>
  <c r="BK164" i="10"/>
  <c r="J105" i="10"/>
  <c r="J118" i="10"/>
  <c r="J138" i="10"/>
  <c r="BK132" i="10"/>
  <c r="J108" i="11"/>
  <c r="J136" i="11"/>
  <c r="J121" i="11"/>
  <c r="R85" i="2" l="1"/>
  <c r="P157" i="2"/>
  <c r="T179" i="2"/>
  <c r="T86" i="3"/>
  <c r="T253" i="3"/>
  <c r="BK257" i="3"/>
  <c r="J257" i="3"/>
  <c r="J63" i="3"/>
  <c r="P311" i="3"/>
  <c r="BK92" i="4"/>
  <c r="J92" i="4"/>
  <c r="J61" i="4"/>
  <c r="T173" i="4"/>
  <c r="T200" i="4"/>
  <c r="T246" i="4"/>
  <c r="T212" i="4"/>
  <c r="BK310" i="4"/>
  <c r="J310" i="4"/>
  <c r="J67" i="4"/>
  <c r="R357" i="4"/>
  <c r="BK370" i="4"/>
  <c r="J370" i="4"/>
  <c r="J69" i="4"/>
  <c r="BK376" i="4"/>
  <c r="J376" i="4" s="1"/>
  <c r="J70" i="4" s="1"/>
  <c r="P88" i="5"/>
  <c r="R107" i="5"/>
  <c r="T113" i="5"/>
  <c r="T138" i="5"/>
  <c r="T150" i="5"/>
  <c r="P90" i="6"/>
  <c r="T128" i="6"/>
  <c r="T89" i="6" s="1"/>
  <c r="T88" i="6" s="1"/>
  <c r="T142" i="6"/>
  <c r="BK157" i="6"/>
  <c r="J157" i="6"/>
  <c r="J68" i="6" s="1"/>
  <c r="P90" i="7"/>
  <c r="T95" i="7"/>
  <c r="P115" i="7"/>
  <c r="T122" i="7"/>
  <c r="R184" i="7"/>
  <c r="P206" i="7"/>
  <c r="R264" i="7"/>
  <c r="P268" i="7"/>
  <c r="P86" i="8"/>
  <c r="P108" i="8"/>
  <c r="R159" i="8"/>
  <c r="R163" i="8"/>
  <c r="R98" i="9"/>
  <c r="R114" i="9"/>
  <c r="R97" i="9" s="1"/>
  <c r="R122" i="9"/>
  <c r="P133" i="9"/>
  <c r="P138" i="9"/>
  <c r="P191" i="9"/>
  <c r="P137" i="9" s="1"/>
  <c r="P200" i="9"/>
  <c r="R96" i="10"/>
  <c r="P113" i="10"/>
  <c r="BK120" i="10"/>
  <c r="J120" i="10"/>
  <c r="J67" i="10"/>
  <c r="P127" i="10"/>
  <c r="BK141" i="10"/>
  <c r="BK161" i="10"/>
  <c r="J161" i="10"/>
  <c r="J71" i="10"/>
  <c r="P166" i="10"/>
  <c r="BK85" i="2"/>
  <c r="BK84" i="2" s="1"/>
  <c r="J84" i="2" s="1"/>
  <c r="J60" i="2" s="1"/>
  <c r="J85" i="2"/>
  <c r="J61" i="2"/>
  <c r="BK157" i="2"/>
  <c r="J157" i="2"/>
  <c r="J62" i="2"/>
  <c r="R179" i="2"/>
  <c r="R86" i="3"/>
  <c r="R253" i="3"/>
  <c r="T257" i="3"/>
  <c r="T311" i="3"/>
  <c r="R92" i="4"/>
  <c r="P173" i="4"/>
  <c r="P200" i="4"/>
  <c r="R246" i="4"/>
  <c r="R212" i="4" s="1"/>
  <c r="T310" i="4"/>
  <c r="T357" i="4"/>
  <c r="T370" i="4"/>
  <c r="T376" i="4"/>
  <c r="T88" i="5"/>
  <c r="T107" i="5"/>
  <c r="T87" i="5" s="1"/>
  <c r="T86" i="5" s="1"/>
  <c r="BK113" i="5"/>
  <c r="J113" i="5"/>
  <c r="J63" i="5"/>
  <c r="R138" i="5"/>
  <c r="R150" i="5"/>
  <c r="BK90" i="6"/>
  <c r="J90" i="6"/>
  <c r="J61" i="6" s="1"/>
  <c r="BK128" i="6"/>
  <c r="J128" i="6"/>
  <c r="J64" i="6"/>
  <c r="BK142" i="6"/>
  <c r="J142" i="6"/>
  <c r="J65" i="6"/>
  <c r="P157" i="6"/>
  <c r="P156" i="6" s="1"/>
  <c r="T90" i="7"/>
  <c r="BK95" i="7"/>
  <c r="J95" i="7"/>
  <c r="J62" i="7" s="1"/>
  <c r="R115" i="7"/>
  <c r="BK122" i="7"/>
  <c r="J122" i="7"/>
  <c r="J64" i="7"/>
  <c r="T184" i="7"/>
  <c r="BK206" i="7"/>
  <c r="J206" i="7"/>
  <c r="J66" i="7" s="1"/>
  <c r="BK264" i="7"/>
  <c r="J264" i="7"/>
  <c r="J67" i="7"/>
  <c r="BK268" i="7"/>
  <c r="J268" i="7"/>
  <c r="J68" i="7"/>
  <c r="BK86" i="8"/>
  <c r="J86" i="8"/>
  <c r="J61" i="8"/>
  <c r="BK108" i="8"/>
  <c r="BK85" i="8" s="1"/>
  <c r="J85" i="8" s="1"/>
  <c r="J60" i="8" s="1"/>
  <c r="J108" i="8"/>
  <c r="J62" i="8" s="1"/>
  <c r="BK159" i="8"/>
  <c r="J159" i="8"/>
  <c r="J63" i="8"/>
  <c r="P163" i="8"/>
  <c r="T98" i="9"/>
  <c r="T114" i="9"/>
  <c r="T97" i="9" s="1"/>
  <c r="BK122" i="9"/>
  <c r="BK121" i="9" s="1"/>
  <c r="J122" i="9"/>
  <c r="J69" i="9"/>
  <c r="BK133" i="9"/>
  <c r="J133" i="9" s="1"/>
  <c r="J70" i="9" s="1"/>
  <c r="T138" i="9"/>
  <c r="T137" i="9"/>
  <c r="T191" i="9"/>
  <c r="T200" i="9"/>
  <c r="P96" i="10"/>
  <c r="R113" i="10"/>
  <c r="R120" i="10"/>
  <c r="BK127" i="10"/>
  <c r="J127" i="10"/>
  <c r="J68" i="10"/>
  <c r="P141" i="10"/>
  <c r="P161" i="10"/>
  <c r="P140" i="10" s="1"/>
  <c r="BK166" i="10"/>
  <c r="J166" i="10" s="1"/>
  <c r="J72" i="10" s="1"/>
  <c r="P85" i="2"/>
  <c r="P84" i="2"/>
  <c r="R157" i="2"/>
  <c r="R84" i="2"/>
  <c r="R83" i="2"/>
  <c r="BK179" i="2"/>
  <c r="J179" i="2" s="1"/>
  <c r="J63" i="2" s="1"/>
  <c r="BK86" i="3"/>
  <c r="J86" i="3"/>
  <c r="J61" i="3" s="1"/>
  <c r="P253" i="3"/>
  <c r="R257" i="3"/>
  <c r="R311" i="3"/>
  <c r="T92" i="4"/>
  <c r="R173" i="4"/>
  <c r="BK200" i="4"/>
  <c r="J200" i="4"/>
  <c r="J64" i="4" s="1"/>
  <c r="BK246" i="4"/>
  <c r="J246" i="4"/>
  <c r="J66" i="4"/>
  <c r="R310" i="4"/>
  <c r="BK357" i="4"/>
  <c r="J357" i="4"/>
  <c r="J68" i="4"/>
  <c r="R370" i="4"/>
  <c r="P376" i="4"/>
  <c r="R88" i="5"/>
  <c r="P107" i="5"/>
  <c r="R113" i="5"/>
  <c r="P138" i="5"/>
  <c r="P150" i="5"/>
  <c r="R90" i="6"/>
  <c r="R128" i="6"/>
  <c r="P142" i="6"/>
  <c r="T157" i="6"/>
  <c r="T156" i="6"/>
  <c r="R90" i="7"/>
  <c r="P95" i="7"/>
  <c r="BK115" i="7"/>
  <c r="J115" i="7"/>
  <c r="J63" i="7" s="1"/>
  <c r="R122" i="7"/>
  <c r="P184" i="7"/>
  <c r="T206" i="7"/>
  <c r="T264" i="7"/>
  <c r="R268" i="7"/>
  <c r="R86" i="8"/>
  <c r="T108" i="8"/>
  <c r="T159" i="8"/>
  <c r="T163" i="8"/>
  <c r="P98" i="9"/>
  <c r="BK114" i="9"/>
  <c r="J114" i="9" s="1"/>
  <c r="J67" i="9" s="1"/>
  <c r="P122" i="9"/>
  <c r="P121" i="9"/>
  <c r="T133" i="9"/>
  <c r="R138" i="9"/>
  <c r="R191" i="9"/>
  <c r="R137" i="9" s="1"/>
  <c r="R200" i="9"/>
  <c r="BK96" i="10"/>
  <c r="BK95" i="10" s="1"/>
  <c r="J95" i="10" s="1"/>
  <c r="J64" i="10" s="1"/>
  <c r="J96" i="10"/>
  <c r="J65" i="10" s="1"/>
  <c r="BK113" i="10"/>
  <c r="J113" i="10"/>
  <c r="J66" i="10"/>
  <c r="T120" i="10"/>
  <c r="R127" i="10"/>
  <c r="R141" i="10"/>
  <c r="R161" i="10"/>
  <c r="R140" i="10" s="1"/>
  <c r="R166" i="10"/>
  <c r="T85" i="2"/>
  <c r="T84" i="2"/>
  <c r="T83" i="2"/>
  <c r="T157" i="2"/>
  <c r="P179" i="2"/>
  <c r="P86" i="3"/>
  <c r="BK253" i="3"/>
  <c r="J253" i="3"/>
  <c r="J62" i="3"/>
  <c r="P257" i="3"/>
  <c r="P85" i="3" s="1"/>
  <c r="P84" i="3" s="1"/>
  <c r="AU56" i="1" s="1"/>
  <c r="BK311" i="3"/>
  <c r="J311" i="3"/>
  <c r="J64" i="3" s="1"/>
  <c r="P92" i="4"/>
  <c r="BK173" i="4"/>
  <c r="J173" i="4"/>
  <c r="J62" i="4" s="1"/>
  <c r="R200" i="4"/>
  <c r="P246" i="4"/>
  <c r="P212" i="4"/>
  <c r="P310" i="4"/>
  <c r="P357" i="4"/>
  <c r="P370" i="4"/>
  <c r="R376" i="4"/>
  <c r="BK88" i="5"/>
  <c r="J88" i="5"/>
  <c r="J61" i="5"/>
  <c r="BK107" i="5"/>
  <c r="J107" i="5" s="1"/>
  <c r="J62" i="5" s="1"/>
  <c r="P113" i="5"/>
  <c r="BK138" i="5"/>
  <c r="J138" i="5"/>
  <c r="J64" i="5"/>
  <c r="BK150" i="5"/>
  <c r="J150" i="5"/>
  <c r="J65" i="5" s="1"/>
  <c r="T90" i="6"/>
  <c r="P128" i="6"/>
  <c r="R142" i="6"/>
  <c r="R157" i="6"/>
  <c r="R156" i="6"/>
  <c r="BK90" i="7"/>
  <c r="J90" i="7"/>
  <c r="J61" i="7"/>
  <c r="R95" i="7"/>
  <c r="T115" i="7"/>
  <c r="P122" i="7"/>
  <c r="BK184" i="7"/>
  <c r="J184" i="7"/>
  <c r="J65" i="7" s="1"/>
  <c r="R206" i="7"/>
  <c r="P264" i="7"/>
  <c r="T268" i="7"/>
  <c r="T86" i="8"/>
  <c r="T85" i="8"/>
  <c r="T84" i="8"/>
  <c r="R108" i="8"/>
  <c r="P159" i="8"/>
  <c r="BK163" i="8"/>
  <c r="J163" i="8"/>
  <c r="J64" i="8"/>
  <c r="BK98" i="9"/>
  <c r="J98" i="9"/>
  <c r="J65" i="9"/>
  <c r="P114" i="9"/>
  <c r="T122" i="9"/>
  <c r="T121" i="9"/>
  <c r="R133" i="9"/>
  <c r="BK138" i="9"/>
  <c r="J138" i="9" s="1"/>
  <c r="J72" i="9" s="1"/>
  <c r="BK191" i="9"/>
  <c r="J191" i="9"/>
  <c r="J73" i="9" s="1"/>
  <c r="BK200" i="9"/>
  <c r="J200" i="9"/>
  <c r="J74" i="9"/>
  <c r="T96" i="10"/>
  <c r="T113" i="10"/>
  <c r="P120" i="10"/>
  <c r="T127" i="10"/>
  <c r="T141" i="10"/>
  <c r="T161" i="10"/>
  <c r="T140" i="10" s="1"/>
  <c r="T166" i="10"/>
  <c r="BK88" i="11"/>
  <c r="J88" i="11"/>
  <c r="J61" i="11"/>
  <c r="P88" i="11"/>
  <c r="R88" i="11"/>
  <c r="T88" i="11"/>
  <c r="BK132" i="11"/>
  <c r="J132" i="11"/>
  <c r="J62" i="11" s="1"/>
  <c r="P132" i="11"/>
  <c r="R132" i="11"/>
  <c r="T132" i="11"/>
  <c r="BK139" i="11"/>
  <c r="J139" i="11"/>
  <c r="J63" i="11"/>
  <c r="P139" i="11"/>
  <c r="R139" i="11"/>
  <c r="T139" i="11"/>
  <c r="BK150" i="11"/>
  <c r="J150" i="11"/>
  <c r="J65" i="11" s="1"/>
  <c r="P150" i="11"/>
  <c r="R150" i="11"/>
  <c r="T150" i="11"/>
  <c r="BK160" i="11"/>
  <c r="J160" i="11"/>
  <c r="J66" i="11"/>
  <c r="P160" i="11"/>
  <c r="R160" i="11"/>
  <c r="T160" i="11"/>
  <c r="BK118" i="6"/>
  <c r="J118" i="6"/>
  <c r="J62" i="6" s="1"/>
  <c r="BK123" i="6"/>
  <c r="J123" i="6"/>
  <c r="J63" i="6"/>
  <c r="BK212" i="4"/>
  <c r="J212" i="4"/>
  <c r="J65" i="4"/>
  <c r="BK165" i="5"/>
  <c r="J165" i="5"/>
  <c r="J66" i="5"/>
  <c r="BK111" i="9"/>
  <c r="J111" i="9"/>
  <c r="J66" i="9" s="1"/>
  <c r="BK194" i="4"/>
  <c r="J194" i="4"/>
  <c r="J63" i="4"/>
  <c r="BK153" i="6"/>
  <c r="J153" i="6"/>
  <c r="J66" i="6"/>
  <c r="BK146" i="11"/>
  <c r="J146" i="11"/>
  <c r="J64" i="11"/>
  <c r="F83" i="11"/>
  <c r="BE91" i="11"/>
  <c r="BE121" i="11"/>
  <c r="BE124" i="11"/>
  <c r="BE133" i="11"/>
  <c r="BE140" i="11"/>
  <c r="BE143" i="11"/>
  <c r="BE154" i="11"/>
  <c r="BE161" i="11"/>
  <c r="J52" i="11"/>
  <c r="BE114" i="11"/>
  <c r="BE157" i="11"/>
  <c r="BE164" i="11"/>
  <c r="J141" i="10"/>
  <c r="J70" i="10"/>
  <c r="E48" i="11"/>
  <c r="BE89" i="11"/>
  <c r="BE129" i="11"/>
  <c r="BE151" i="11"/>
  <c r="BE167" i="11"/>
  <c r="BE93" i="11"/>
  <c r="BE102" i="11"/>
  <c r="BE108" i="11"/>
  <c r="BE126" i="11"/>
  <c r="BE136" i="11"/>
  <c r="BE147" i="11"/>
  <c r="BE170" i="11"/>
  <c r="J56" i="10"/>
  <c r="F59" i="10"/>
  <c r="BE105" i="10"/>
  <c r="BE109" i="10"/>
  <c r="BE111" i="10"/>
  <c r="BE118" i="10"/>
  <c r="BE134" i="10"/>
  <c r="BE138" i="10"/>
  <c r="BE150" i="10"/>
  <c r="BE154" i="10"/>
  <c r="BE155" i="10"/>
  <c r="BE157" i="10"/>
  <c r="BE167" i="10"/>
  <c r="BE97" i="10"/>
  <c r="BE101" i="10"/>
  <c r="BE107" i="10"/>
  <c r="BE149" i="10"/>
  <c r="BE152" i="10"/>
  <c r="BE159" i="10"/>
  <c r="BE162" i="10"/>
  <c r="E82" i="10"/>
  <c r="BE99" i="10"/>
  <c r="BE121" i="10"/>
  <c r="BE125" i="10"/>
  <c r="BE128" i="10"/>
  <c r="BE130" i="10"/>
  <c r="BE132" i="10"/>
  <c r="BE142" i="10"/>
  <c r="BE144" i="10"/>
  <c r="BE146" i="10"/>
  <c r="BE169" i="10"/>
  <c r="BE103" i="10"/>
  <c r="BE114" i="10"/>
  <c r="BE116" i="10"/>
  <c r="BE123" i="10"/>
  <c r="BE136" i="10"/>
  <c r="BE147" i="10"/>
  <c r="BE164" i="10"/>
  <c r="BE165" i="10"/>
  <c r="J56" i="9"/>
  <c r="BE107" i="9"/>
  <c r="BE115" i="9"/>
  <c r="BE127" i="9"/>
  <c r="BE129" i="9"/>
  <c r="BE134" i="9"/>
  <c r="BE139" i="9"/>
  <c r="BE140" i="9"/>
  <c r="BE147" i="9"/>
  <c r="BE149" i="9"/>
  <c r="BE151" i="9"/>
  <c r="BE152" i="9"/>
  <c r="BE161" i="9"/>
  <c r="BE101" i="9"/>
  <c r="BE103" i="9"/>
  <c r="BE112" i="9"/>
  <c r="BE125" i="9"/>
  <c r="BE130" i="9"/>
  <c r="BE156" i="9"/>
  <c r="BE157" i="9"/>
  <c r="BE159" i="9"/>
  <c r="BE164" i="9"/>
  <c r="BE172" i="9"/>
  <c r="BE174" i="9"/>
  <c r="BE186" i="9"/>
  <c r="BE189" i="9"/>
  <c r="BE195" i="9"/>
  <c r="E84" i="9"/>
  <c r="BE99" i="9"/>
  <c r="BE119" i="9"/>
  <c r="BE136" i="9"/>
  <c r="BE141" i="9"/>
  <c r="BE143" i="9"/>
  <c r="BE145" i="9"/>
  <c r="BE155" i="9"/>
  <c r="BE160" i="9"/>
  <c r="BE169" i="9"/>
  <c r="BE178" i="9"/>
  <c r="BE180" i="9"/>
  <c r="BE185" i="9"/>
  <c r="BE188" i="9"/>
  <c r="BE194" i="9"/>
  <c r="BE198" i="9"/>
  <c r="F59" i="9"/>
  <c r="BE105" i="9"/>
  <c r="BE109" i="9"/>
  <c r="BE117" i="9"/>
  <c r="BE123" i="9"/>
  <c r="BE132" i="9"/>
  <c r="BE153" i="9"/>
  <c r="BE163" i="9"/>
  <c r="BE166" i="9"/>
  <c r="BE167" i="9"/>
  <c r="BE170" i="9"/>
  <c r="BE176" i="9"/>
  <c r="BE179" i="9"/>
  <c r="BE182" i="9"/>
  <c r="BE183" i="9"/>
  <c r="BE192" i="9"/>
  <c r="BE196" i="9"/>
  <c r="BE197" i="9"/>
  <c r="BE201" i="9"/>
  <c r="BE203" i="9"/>
  <c r="BE205" i="9"/>
  <c r="E74" i="8"/>
  <c r="BE90" i="8"/>
  <c r="BE96" i="8"/>
  <c r="BE98" i="8"/>
  <c r="BE105" i="8"/>
  <c r="BE109" i="8"/>
  <c r="BE115" i="8"/>
  <c r="BE119" i="8"/>
  <c r="BE123" i="8"/>
  <c r="BE148" i="8"/>
  <c r="BE158" i="8"/>
  <c r="BE160" i="8"/>
  <c r="BE125" i="8"/>
  <c r="BE126" i="8"/>
  <c r="BE132" i="8"/>
  <c r="BE147" i="8"/>
  <c r="BE153" i="8"/>
  <c r="BE166" i="8"/>
  <c r="BE169" i="8"/>
  <c r="F55" i="8"/>
  <c r="J78" i="8"/>
  <c r="BE93" i="8"/>
  <c r="BE110" i="8"/>
  <c r="BE114" i="8"/>
  <c r="BE117" i="8"/>
  <c r="BE121" i="8"/>
  <c r="BE130" i="8"/>
  <c r="BE145" i="8"/>
  <c r="BE151" i="8"/>
  <c r="BE152" i="8"/>
  <c r="BE162" i="8"/>
  <c r="BE167" i="8"/>
  <c r="BE87" i="8"/>
  <c r="BE102" i="8"/>
  <c r="BE112" i="8"/>
  <c r="BE124" i="8"/>
  <c r="BE138" i="8"/>
  <c r="BE143" i="8"/>
  <c r="BE154" i="8"/>
  <c r="BE156" i="8"/>
  <c r="BE161" i="8"/>
  <c r="BE164" i="8"/>
  <c r="F55" i="7"/>
  <c r="BE92" i="7"/>
  <c r="BE96" i="7"/>
  <c r="BE103" i="7"/>
  <c r="BE111" i="7"/>
  <c r="BE119" i="7"/>
  <c r="BE123" i="7"/>
  <c r="BE124" i="7"/>
  <c r="BE130" i="7"/>
  <c r="BE135" i="7"/>
  <c r="BE143" i="7"/>
  <c r="BE145" i="7"/>
  <c r="BE152" i="7"/>
  <c r="BE162" i="7"/>
  <c r="BE174" i="7"/>
  <c r="BE177" i="7"/>
  <c r="BE185" i="7"/>
  <c r="BE186" i="7"/>
  <c r="BE187" i="7"/>
  <c r="BE197" i="7"/>
  <c r="BE223" i="7"/>
  <c r="BE232" i="7"/>
  <c r="BE272" i="7"/>
  <c r="BE274" i="7"/>
  <c r="BE104" i="7"/>
  <c r="BE105" i="7"/>
  <c r="BE125" i="7"/>
  <c r="BE126" i="7"/>
  <c r="BE127" i="7"/>
  <c r="BE138" i="7"/>
  <c r="BE144" i="7"/>
  <c r="BE150" i="7"/>
  <c r="BE151" i="7"/>
  <c r="BE155" i="7"/>
  <c r="BE169" i="7"/>
  <c r="BE171" i="7"/>
  <c r="BE179" i="7"/>
  <c r="BE180" i="7"/>
  <c r="BE181" i="7"/>
  <c r="BE182" i="7"/>
  <c r="BE192" i="7"/>
  <c r="BE203" i="7"/>
  <c r="BE209" i="7"/>
  <c r="BE219" i="7"/>
  <c r="BE253" i="7"/>
  <c r="BE257" i="7"/>
  <c r="E48" i="7"/>
  <c r="J82" i="7"/>
  <c r="BE91" i="7"/>
  <c r="BE98" i="7"/>
  <c r="BE107" i="7"/>
  <c r="BE113" i="7"/>
  <c r="BE116" i="7"/>
  <c r="BE133" i="7"/>
  <c r="BE134" i="7"/>
  <c r="BE136" i="7"/>
  <c r="BE139" i="7"/>
  <c r="BE140" i="7"/>
  <c r="BE147" i="7"/>
  <c r="BE148" i="7"/>
  <c r="BE153" i="7"/>
  <c r="BE159" i="7"/>
  <c r="BE160" i="7"/>
  <c r="BE161" i="7"/>
  <c r="BE163" i="7"/>
  <c r="BE166" i="7"/>
  <c r="BE170" i="7"/>
  <c r="BE172" i="7"/>
  <c r="BE173" i="7"/>
  <c r="BE175" i="7"/>
  <c r="BE176" i="7"/>
  <c r="BE183" i="7"/>
  <c r="BE200" i="7"/>
  <c r="BE207" i="7"/>
  <c r="BE214" i="7"/>
  <c r="BE231" i="7"/>
  <c r="BE234" i="7"/>
  <c r="BE246" i="7"/>
  <c r="BE266" i="7"/>
  <c r="BE267" i="7"/>
  <c r="BE276" i="7"/>
  <c r="BE102" i="7"/>
  <c r="BE109" i="7"/>
  <c r="BE137" i="7"/>
  <c r="BE141" i="7"/>
  <c r="BE142" i="7"/>
  <c r="BE146" i="7"/>
  <c r="BE149" i="7"/>
  <c r="BE154" i="7"/>
  <c r="BE156" i="7"/>
  <c r="BE157" i="7"/>
  <c r="BE158" i="7"/>
  <c r="BE178" i="7"/>
  <c r="BE227" i="7"/>
  <c r="BE237" i="7"/>
  <c r="BE242" i="7"/>
  <c r="BE249" i="7"/>
  <c r="BE256" i="7"/>
  <c r="BE260" i="7"/>
  <c r="BE265" i="7"/>
  <c r="BE269" i="7"/>
  <c r="E78" i="6"/>
  <c r="BE94" i="6"/>
  <c r="BE110" i="6"/>
  <c r="BE114" i="6"/>
  <c r="BE119" i="6"/>
  <c r="BE129" i="6"/>
  <c r="BE132" i="6"/>
  <c r="BE158" i="6"/>
  <c r="BE161" i="6"/>
  <c r="J52" i="6"/>
  <c r="BE91" i="6"/>
  <c r="BE136" i="6"/>
  <c r="BE139" i="6"/>
  <c r="BE143" i="6"/>
  <c r="BE145" i="6"/>
  <c r="BE151" i="6"/>
  <c r="BE163" i="6"/>
  <c r="F55" i="6"/>
  <c r="BE99" i="6"/>
  <c r="BE102" i="6"/>
  <c r="BE105" i="6"/>
  <c r="BE108" i="6"/>
  <c r="BE116" i="6"/>
  <c r="BE124" i="6"/>
  <c r="BE147" i="6"/>
  <c r="BE166" i="6"/>
  <c r="BE113" i="6"/>
  <c r="BE133" i="6"/>
  <c r="BE154" i="6"/>
  <c r="BE168" i="6"/>
  <c r="BE89" i="5"/>
  <c r="BE108" i="5"/>
  <c r="BE111" i="5"/>
  <c r="BE144" i="5"/>
  <c r="E48" i="5"/>
  <c r="J52" i="5"/>
  <c r="BE93" i="5"/>
  <c r="BE114" i="5"/>
  <c r="BE120" i="5"/>
  <c r="BE136" i="5"/>
  <c r="BE97" i="5"/>
  <c r="BE117" i="5"/>
  <c r="BE127" i="5"/>
  <c r="BE130" i="5"/>
  <c r="BE132" i="5"/>
  <c r="BE139" i="5"/>
  <c r="BE147" i="5"/>
  <c r="BE157" i="5"/>
  <c r="BE159" i="5"/>
  <c r="BE162" i="5"/>
  <c r="BE166" i="5"/>
  <c r="F55" i="5"/>
  <c r="BE124" i="5"/>
  <c r="BE141" i="5"/>
  <c r="BE151" i="5"/>
  <c r="BE153" i="5"/>
  <c r="E80" i="4"/>
  <c r="F87" i="4"/>
  <c r="BE93" i="4"/>
  <c r="BE141" i="4"/>
  <c r="BE146" i="4"/>
  <c r="BE171" i="4"/>
  <c r="BE174" i="4"/>
  <c r="BE180" i="4"/>
  <c r="BE195" i="4"/>
  <c r="BE238" i="4"/>
  <c r="BE260" i="4"/>
  <c r="BE261" i="4"/>
  <c r="BE266" i="4"/>
  <c r="BE272" i="4"/>
  <c r="BE279" i="4"/>
  <c r="BE284" i="4"/>
  <c r="BE288" i="4"/>
  <c r="BE291" i="4"/>
  <c r="BE303" i="4"/>
  <c r="BE323" i="4"/>
  <c r="BE340" i="4"/>
  <c r="BE352" i="4"/>
  <c r="BE373" i="4"/>
  <c r="J52" i="4"/>
  <c r="BE97" i="4"/>
  <c r="BE102" i="4"/>
  <c r="BE117" i="4"/>
  <c r="BE132" i="4"/>
  <c r="BE166" i="4"/>
  <c r="BE189" i="4"/>
  <c r="BE208" i="4"/>
  <c r="BE213" i="4"/>
  <c r="BE225" i="4"/>
  <c r="BE231" i="4"/>
  <c r="BE233" i="4"/>
  <c r="BE253" i="4"/>
  <c r="BE278" i="4"/>
  <c r="BE286" i="4"/>
  <c r="BE316" i="4"/>
  <c r="BE328" i="4"/>
  <c r="BE344" i="4"/>
  <c r="BE358" i="4"/>
  <c r="BE360" i="4"/>
  <c r="BE365" i="4"/>
  <c r="BE371" i="4"/>
  <c r="BE107" i="4"/>
  <c r="BE122" i="4"/>
  <c r="BE127" i="4"/>
  <c r="BE129" i="4"/>
  <c r="BE137" i="4"/>
  <c r="BE152" i="4"/>
  <c r="BE157" i="4"/>
  <c r="BE162" i="4"/>
  <c r="BE164" i="4"/>
  <c r="BE187" i="4"/>
  <c r="BE201" i="4"/>
  <c r="BE221" i="4"/>
  <c r="BE240" i="4"/>
  <c r="BE247" i="4"/>
  <c r="BE255" i="4"/>
  <c r="BE267" i="4"/>
  <c r="BE273" i="4"/>
  <c r="BE290" i="4"/>
  <c r="BE297" i="4"/>
  <c r="BE302" i="4"/>
  <c r="BE311" i="4"/>
  <c r="BE318" i="4"/>
  <c r="BE332" i="4"/>
  <c r="BE336" i="4"/>
  <c r="BE348" i="4"/>
  <c r="BE363" i="4"/>
  <c r="BE377" i="4"/>
  <c r="BE380" i="4"/>
  <c r="BE383" i="4"/>
  <c r="F81" i="3"/>
  <c r="BE87" i="3"/>
  <c r="BE94" i="3"/>
  <c r="BE111" i="3"/>
  <c r="BE128" i="3"/>
  <c r="BE138" i="3"/>
  <c r="BE171" i="3"/>
  <c r="BE181" i="3"/>
  <c r="BE205" i="3"/>
  <c r="BE227" i="3"/>
  <c r="BE233" i="3"/>
  <c r="BE238" i="3"/>
  <c r="BE254" i="3"/>
  <c r="BE258" i="3"/>
  <c r="BE262" i="3"/>
  <c r="BE293" i="3"/>
  <c r="BE302" i="3"/>
  <c r="BE312" i="3"/>
  <c r="J52" i="3"/>
  <c r="E74" i="3"/>
  <c r="BE99" i="3"/>
  <c r="BE116" i="3"/>
  <c r="BE134" i="3"/>
  <c r="BE149" i="3"/>
  <c r="BE156" i="3"/>
  <c r="BE192" i="3"/>
  <c r="BE217" i="3"/>
  <c r="BE243" i="3"/>
  <c r="BE265" i="3"/>
  <c r="BE275" i="3"/>
  <c r="BE282" i="3"/>
  <c r="BE285" i="3"/>
  <c r="BE296" i="3"/>
  <c r="BE307" i="3"/>
  <c r="BE104" i="3"/>
  <c r="BE120" i="3"/>
  <c r="BE144" i="3"/>
  <c r="BE154" i="3"/>
  <c r="BE158" i="3"/>
  <c r="BE160" i="3"/>
  <c r="BE166" i="3"/>
  <c r="BE176" i="3"/>
  <c r="BE183" i="3"/>
  <c r="BE185" i="3"/>
  <c r="BE187" i="3"/>
  <c r="BE197" i="3"/>
  <c r="BE209" i="3"/>
  <c r="BE211" i="3"/>
  <c r="BE212" i="3"/>
  <c r="BE222" i="3"/>
  <c r="BE248" i="3"/>
  <c r="BE256" i="3"/>
  <c r="BE272" i="3"/>
  <c r="BE314" i="3"/>
  <c r="BE87" i="2"/>
  <c r="BE96" i="2"/>
  <c r="BE97" i="2"/>
  <c r="BE103" i="2"/>
  <c r="BE106" i="2"/>
  <c r="BE111" i="2"/>
  <c r="BE112" i="2"/>
  <c r="BE114" i="2"/>
  <c r="BE122" i="2"/>
  <c r="BE139" i="2"/>
  <c r="BE144" i="2"/>
  <c r="BE153" i="2"/>
  <c r="BE154" i="2"/>
  <c r="BE169" i="2"/>
  <c r="BE185" i="2"/>
  <c r="BE186" i="2"/>
  <c r="BE187" i="2"/>
  <c r="J77" i="2"/>
  <c r="BE86" i="2"/>
  <c r="BE95" i="2"/>
  <c r="BE98" i="2"/>
  <c r="BE102" i="2"/>
  <c r="BE108" i="2"/>
  <c r="BE109" i="2"/>
  <c r="BE116" i="2"/>
  <c r="BE117" i="2"/>
  <c r="BE130" i="2"/>
  <c r="BE132" i="2"/>
  <c r="BE135" i="2"/>
  <c r="BE147" i="2"/>
  <c r="BE148" i="2"/>
  <c r="BE149" i="2"/>
  <c r="BE151" i="2"/>
  <c r="BE160" i="2"/>
  <c r="BE165" i="2"/>
  <c r="BE166" i="2"/>
  <c r="BE168" i="2"/>
  <c r="BE173" i="2"/>
  <c r="BE175" i="2"/>
  <c r="BE177" i="2"/>
  <c r="E73" i="2"/>
  <c r="F80" i="2"/>
  <c r="BE93" i="2"/>
  <c r="BE100" i="2"/>
  <c r="BE113" i="2"/>
  <c r="BE115" i="2"/>
  <c r="BE137" i="2"/>
  <c r="BE138" i="2"/>
  <c r="BE150" i="2"/>
  <c r="BE155" i="2"/>
  <c r="BE156" i="2"/>
  <c r="BE158" i="2"/>
  <c r="BE171" i="2"/>
  <c r="BE180" i="2"/>
  <c r="BE182" i="2"/>
  <c r="BE183" i="2"/>
  <c r="BE184" i="2"/>
  <c r="BE89" i="2"/>
  <c r="BE91" i="2"/>
  <c r="BE94" i="2"/>
  <c r="BE105" i="2"/>
  <c r="BE123" i="2"/>
  <c r="BE127" i="2"/>
  <c r="BE129" i="2"/>
  <c r="BE131" i="2"/>
  <c r="BE133" i="2"/>
  <c r="BE136" i="2"/>
  <c r="BE140" i="2"/>
  <c r="BE142" i="2"/>
  <c r="BE145" i="2"/>
  <c r="BE152" i="2"/>
  <c r="BE162" i="2"/>
  <c r="BE164" i="2"/>
  <c r="BE189" i="2"/>
  <c r="F37" i="4"/>
  <c r="BD57" i="1" s="1"/>
  <c r="F37" i="9"/>
  <c r="BB63" i="1"/>
  <c r="F34" i="11"/>
  <c r="BA65" i="1" s="1"/>
  <c r="F34" i="6"/>
  <c r="BA59" i="1"/>
  <c r="F38" i="9"/>
  <c r="BC63" i="1"/>
  <c r="J34" i="3"/>
  <c r="AW56" i="1"/>
  <c r="J34" i="6"/>
  <c r="AW59" i="1" s="1"/>
  <c r="F36" i="6"/>
  <c r="BC59" i="1"/>
  <c r="F35" i="7"/>
  <c r="BB60" i="1" s="1"/>
  <c r="F35" i="2"/>
  <c r="BB55" i="1"/>
  <c r="J34" i="4"/>
  <c r="AW57" i="1"/>
  <c r="F34" i="5"/>
  <c r="BA58" i="1"/>
  <c r="F37" i="6"/>
  <c r="BD59" i="1" s="1"/>
  <c r="F36" i="10"/>
  <c r="BA64" i="1"/>
  <c r="F35" i="11"/>
  <c r="BB65" i="1" s="1"/>
  <c r="F35" i="3"/>
  <c r="BB56" i="1"/>
  <c r="F36" i="8"/>
  <c r="BC61" i="1"/>
  <c r="F39" i="10"/>
  <c r="BD64" i="1"/>
  <c r="J34" i="5"/>
  <c r="AW58" i="1" s="1"/>
  <c r="F34" i="7"/>
  <c r="BA60" i="1"/>
  <c r="J34" i="8"/>
  <c r="AW61" i="1" s="1"/>
  <c r="F36" i="2"/>
  <c r="BC55" i="1"/>
  <c r="F37" i="7"/>
  <c r="BD60" i="1"/>
  <c r="F36" i="11"/>
  <c r="BC65" i="1"/>
  <c r="F36" i="3"/>
  <c r="BC56" i="1" s="1"/>
  <c r="F34" i="8"/>
  <c r="BA61" i="1"/>
  <c r="F36" i="9"/>
  <c r="BA63" i="1" s="1"/>
  <c r="J34" i="11"/>
  <c r="AW65" i="1"/>
  <c r="AS54" i="1"/>
  <c r="F36" i="5"/>
  <c r="BC58" i="1"/>
  <c r="F35" i="5"/>
  <c r="BB58" i="1"/>
  <c r="J34" i="7"/>
  <c r="AW60" i="1"/>
  <c r="F34" i="3"/>
  <c r="BA56" i="1"/>
  <c r="F35" i="8"/>
  <c r="BB61" i="1"/>
  <c r="F37" i="11"/>
  <c r="BD65" i="1"/>
  <c r="F35" i="4"/>
  <c r="BB57" i="1"/>
  <c r="F38" i="10"/>
  <c r="BC64" i="1"/>
  <c r="F37" i="10"/>
  <c r="BB64" i="1"/>
  <c r="F37" i="3"/>
  <c r="BD56" i="1"/>
  <c r="F37" i="8"/>
  <c r="BD61" i="1"/>
  <c r="F34" i="2"/>
  <c r="BA55" i="1"/>
  <c r="F35" i="6"/>
  <c r="BB59" i="1"/>
  <c r="F39" i="9"/>
  <c r="BD63" i="1"/>
  <c r="J34" i="2"/>
  <c r="AW55" i="1"/>
  <c r="F34" i="4"/>
  <c r="BA57" i="1"/>
  <c r="J36" i="10"/>
  <c r="AW64" i="1"/>
  <c r="F36" i="4"/>
  <c r="BC57" i="1"/>
  <c r="J36" i="9"/>
  <c r="AW63" i="1"/>
  <c r="F37" i="2"/>
  <c r="BD55" i="1"/>
  <c r="F37" i="5"/>
  <c r="BD58" i="1"/>
  <c r="F36" i="7"/>
  <c r="BC60" i="1"/>
  <c r="R87" i="11" l="1"/>
  <c r="R86" i="11"/>
  <c r="T95" i="10"/>
  <c r="T94" i="10"/>
  <c r="P91" i="4"/>
  <c r="P90" i="4"/>
  <c r="AU57" i="1"/>
  <c r="R89" i="7"/>
  <c r="R88" i="7"/>
  <c r="T89" i="7"/>
  <c r="T88" i="7"/>
  <c r="R91" i="4"/>
  <c r="R90" i="4" s="1"/>
  <c r="T87" i="11"/>
  <c r="T86" i="11" s="1"/>
  <c r="P97" i="9"/>
  <c r="P96" i="9" s="1"/>
  <c r="AU63" i="1" s="1"/>
  <c r="T91" i="4"/>
  <c r="T90" i="4"/>
  <c r="T96" i="9"/>
  <c r="R95" i="10"/>
  <c r="R94" i="10"/>
  <c r="P85" i="8"/>
  <c r="P84" i="8" s="1"/>
  <c r="AU61" i="1" s="1"/>
  <c r="P89" i="7"/>
  <c r="P88" i="7"/>
  <c r="AU60" i="1" s="1"/>
  <c r="P87" i="5"/>
  <c r="P86" i="5"/>
  <c r="AU58" i="1"/>
  <c r="T85" i="3"/>
  <c r="T84" i="3"/>
  <c r="R89" i="6"/>
  <c r="R88" i="6"/>
  <c r="R87" i="5"/>
  <c r="R86" i="5"/>
  <c r="P83" i="2"/>
  <c r="AU55" i="1"/>
  <c r="P89" i="6"/>
  <c r="P88" i="6"/>
  <c r="AU59" i="1"/>
  <c r="P87" i="11"/>
  <c r="P86" i="11"/>
  <c r="AU65" i="1"/>
  <c r="R85" i="8"/>
  <c r="R84" i="8"/>
  <c r="P95" i="10"/>
  <c r="P94" i="10"/>
  <c r="AU64" i="1"/>
  <c r="R85" i="3"/>
  <c r="R84" i="3" s="1"/>
  <c r="BK140" i="10"/>
  <c r="BK94" i="10" s="1"/>
  <c r="J94" i="10" s="1"/>
  <c r="J32" i="10" s="1"/>
  <c r="AG64" i="1" s="1"/>
  <c r="J140" i="10"/>
  <c r="J69" i="10"/>
  <c r="R121" i="9"/>
  <c r="R96" i="9"/>
  <c r="BK91" i="4"/>
  <c r="J91" i="4"/>
  <c r="J60" i="4" s="1"/>
  <c r="BK89" i="7"/>
  <c r="BK88" i="7"/>
  <c r="J88" i="7"/>
  <c r="J30" i="7" s="1"/>
  <c r="AG60" i="1" s="1"/>
  <c r="BK89" i="6"/>
  <c r="J89" i="6"/>
  <c r="J60" i="6"/>
  <c r="BK156" i="6"/>
  <c r="J156" i="6"/>
  <c r="J67" i="6"/>
  <c r="BK97" i="9"/>
  <c r="J97" i="9"/>
  <c r="J64" i="9" s="1"/>
  <c r="BK137" i="9"/>
  <c r="J137" i="9"/>
  <c r="J71" i="9"/>
  <c r="BK85" i="3"/>
  <c r="J85" i="3"/>
  <c r="J60" i="3"/>
  <c r="BK87" i="5"/>
  <c r="J87" i="5"/>
  <c r="J60" i="5"/>
  <c r="BK87" i="11"/>
  <c r="J87" i="11"/>
  <c r="J60" i="11" s="1"/>
  <c r="J121" i="9"/>
  <c r="J68" i="9" s="1"/>
  <c r="BK84" i="8"/>
  <c r="J84" i="8"/>
  <c r="J59" i="8"/>
  <c r="BK83" i="2"/>
  <c r="J83" i="2"/>
  <c r="J59" i="2"/>
  <c r="F33" i="3"/>
  <c r="AZ56" i="1" s="1"/>
  <c r="F33" i="5"/>
  <c r="AZ58" i="1" s="1"/>
  <c r="F35" i="10"/>
  <c r="AZ64" i="1" s="1"/>
  <c r="F35" i="9"/>
  <c r="AZ63" i="1"/>
  <c r="J33" i="6"/>
  <c r="AV59" i="1"/>
  <c r="AT59" i="1"/>
  <c r="BC62" i="1"/>
  <c r="AY62" i="1"/>
  <c r="F33" i="11"/>
  <c r="AZ65" i="1"/>
  <c r="J33" i="7"/>
  <c r="AV60" i="1"/>
  <c r="AT60" i="1"/>
  <c r="F33" i="8"/>
  <c r="AZ61" i="1"/>
  <c r="J33" i="11"/>
  <c r="AV65" i="1"/>
  <c r="AT65" i="1"/>
  <c r="F33" i="2"/>
  <c r="AZ55" i="1"/>
  <c r="J33" i="8"/>
  <c r="AV61" i="1"/>
  <c r="AT61" i="1"/>
  <c r="J35" i="9"/>
  <c r="AV63" i="1"/>
  <c r="AT63" i="1"/>
  <c r="J35" i="10"/>
  <c r="AV64" i="1"/>
  <c r="AT64" i="1" s="1"/>
  <c r="F33" i="7"/>
  <c r="AZ60" i="1"/>
  <c r="J33" i="2"/>
  <c r="AV55" i="1" s="1"/>
  <c r="AT55" i="1" s="1"/>
  <c r="F33" i="4"/>
  <c r="AZ57" i="1"/>
  <c r="J33" i="5"/>
  <c r="AV58" i="1"/>
  <c r="AT58" i="1"/>
  <c r="BD62" i="1"/>
  <c r="BB62" i="1"/>
  <c r="AX62" i="1"/>
  <c r="J33" i="3"/>
  <c r="AV56" i="1"/>
  <c r="AT56" i="1"/>
  <c r="F33" i="6"/>
  <c r="AZ59" i="1"/>
  <c r="BA62" i="1"/>
  <c r="AW62" i="1"/>
  <c r="J33" i="4"/>
  <c r="AV57" i="1"/>
  <c r="AT57" i="1"/>
  <c r="J89" i="7" l="1"/>
  <c r="J60" i="7"/>
  <c r="BK88" i="6"/>
  <c r="J88" i="6"/>
  <c r="J59" i="6"/>
  <c r="BK84" i="3"/>
  <c r="J84" i="3"/>
  <c r="J59" i="3"/>
  <c r="BK96" i="9"/>
  <c r="J96" i="9"/>
  <c r="J63" i="9"/>
  <c r="J59" i="7"/>
  <c r="BK86" i="5"/>
  <c r="J86" i="5"/>
  <c r="J59" i="5" s="1"/>
  <c r="BK86" i="11"/>
  <c r="J86" i="11"/>
  <c r="J59" i="11"/>
  <c r="BK90" i="4"/>
  <c r="J90" i="4"/>
  <c r="J30" i="4" s="1"/>
  <c r="AG57" i="1" s="1"/>
  <c r="AN64" i="1"/>
  <c r="J63" i="10"/>
  <c r="J41" i="10"/>
  <c r="J39" i="7"/>
  <c r="AN60" i="1"/>
  <c r="BB54" i="1"/>
  <c r="AX54" i="1" s="1"/>
  <c r="AZ62" i="1"/>
  <c r="AV62" i="1"/>
  <c r="AT62" i="1"/>
  <c r="BA54" i="1"/>
  <c r="W30" i="1"/>
  <c r="J30" i="8"/>
  <c r="AG61" i="1" s="1"/>
  <c r="AN61" i="1" s="1"/>
  <c r="AU62" i="1"/>
  <c r="J30" i="2"/>
  <c r="AG55" i="1"/>
  <c r="BC54" i="1"/>
  <c r="AY54" i="1"/>
  <c r="BD54" i="1"/>
  <c r="W33" i="1"/>
  <c r="J39" i="4" l="1"/>
  <c r="J59" i="4"/>
  <c r="J39" i="8"/>
  <c r="J39" i="2"/>
  <c r="AN55" i="1"/>
  <c r="AN57" i="1"/>
  <c r="J30" i="6"/>
  <c r="AG59" i="1" s="1"/>
  <c r="W31" i="1"/>
  <c r="J30" i="3"/>
  <c r="AG56" i="1"/>
  <c r="J30" i="5"/>
  <c r="AG58" i="1" s="1"/>
  <c r="AW54" i="1"/>
  <c r="AK30" i="1" s="1"/>
  <c r="J30" i="11"/>
  <c r="AG65" i="1"/>
  <c r="J32" i="9"/>
  <c r="AG63" i="1"/>
  <c r="AN63" i="1"/>
  <c r="AU54" i="1"/>
  <c r="W32" i="1"/>
  <c r="AZ54" i="1"/>
  <c r="W29" i="1"/>
  <c r="J39" i="5" l="1"/>
  <c r="J39" i="11"/>
  <c r="J39" i="6"/>
  <c r="J41" i="9"/>
  <c r="J39" i="3"/>
  <c r="AN58" i="1"/>
  <c r="AN59" i="1"/>
  <c r="AN56" i="1"/>
  <c r="AN65" i="1"/>
  <c r="AV54" i="1"/>
  <c r="AK29" i="1"/>
  <c r="AG62" i="1"/>
  <c r="AN62" i="1" s="1"/>
  <c r="AG54" i="1" l="1"/>
  <c r="AK26" i="1"/>
  <c r="AT54" i="1"/>
  <c r="AN54" i="1" l="1"/>
  <c r="AK35" i="1"/>
</calcChain>
</file>

<file path=xl/sharedStrings.xml><?xml version="1.0" encoding="utf-8"?>
<sst xmlns="http://schemas.openxmlformats.org/spreadsheetml/2006/main" count="15043" uniqueCount="2473">
  <si>
    <t>Export Komplet</t>
  </si>
  <si>
    <t>VZ</t>
  </si>
  <si>
    <t>2.0</t>
  </si>
  <si>
    <t>ZAMOK</t>
  </si>
  <si>
    <t>False</t>
  </si>
  <si>
    <t>{9a4b4637-c730-4f60-b651-a0a832e0fdfd}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</si>
  <si>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</si>
  <si>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</si>
  <si>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</si>
  <si>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</si>
  <si>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</si>
  <si>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</si>
  <si>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</si>
  <si>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</si>
  <si>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DOD20221311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</si>
  <si>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</si>
  <si>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</si>
  <si>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Rozšíření smyčky Výškovice</t>
  </si>
  <si>
    <t>KSO:</t>
  </si>
  <si>
    <t/>
  </si>
  <si>
    <t>CC-CZ:</t>
  </si>
  <si>
    <t>Místo:</t>
  </si>
  <si>
    <t>Ostrava</t>
  </si>
  <si>
    <t>Datum:</t>
  </si>
  <si>
    <t>6. 5. 2025</t>
  </si>
  <si>
    <t>Zadavatel:</t>
  </si>
  <si>
    <t>IČ:</t>
  </si>
  <si>
    <t>61974757</t>
  </si>
  <si>
    <t>Dopravní podnik Ostrava a.s.</t>
  </si>
  <si>
    <t>DIČ:</t>
  </si>
  <si>
    <t>CZ61974757</t>
  </si>
  <si>
    <t>Účastník:</t>
  </si>
  <si>
    <t>Vyplň údaj</t>
  </si>
  <si>
    <t>Projektant:</t>
  </si>
  <si>
    <t>25292161</t>
  </si>
  <si>
    <t>PRODIN a.s.</t>
  </si>
  <si>
    <t>CZ25292161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</si>
  <si>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</si>
  <si>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</si>
  <si>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</si>
  <si>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</si>
  <si>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</si>
  <si>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</si>
  <si>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</si>
  <si>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</si>
  <si>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</si>
  <si>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</si>
  <si>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</si>
  <si>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</si>
  <si>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</si>
  <si>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</si>
  <si>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</si>
  <si>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</si>
  <si>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</si>
  <si>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</si>
  <si>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</si>
  <si>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</si>
  <si>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</si>
  <si>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</si>
  <si>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</si>
  <si>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</si>
  <si>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</si>
  <si>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</si>
  <si>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</si>
  <si>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</si>
  <si>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</si>
  <si>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</si>
  <si>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</si>
  <si>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</si>
  <si>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</si>
  <si>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</si>
  <si>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</si>
  <si>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</si>
  <si>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</si>
  <si>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</si>
  <si>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</si>
  <si>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</si>
  <si>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</si>
  <si>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</si>
  <si>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</si>
  <si>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451</t>
  </si>
  <si>
    <t>Systém stavění výhybek</t>
  </si>
  <si>
    <t>STA</t>
  </si>
  <si>
    <t>1</t>
  </si>
  <si>
    <t>{5759297e-5fa2-4cc4-a174-d0f4da0c8cdf}</t>
  </si>
  <si>
    <t>2</t>
  </si>
  <si>
    <t>SO 651</t>
  </si>
  <si>
    <t>Tramvajový svršek</t>
  </si>
  <si>
    <t>{b49cb1d1-7200-4cd4-9bab-dc1707cb243c}</t>
  </si>
  <si>
    <t>SO 652</t>
  </si>
  <si>
    <t>Tramvajový spodek</t>
  </si>
  <si>
    <t>{a7616a99-46da-41a3-8c9a-658085ad977f}</t>
  </si>
  <si>
    <t>SO 101</t>
  </si>
  <si>
    <t>Zpevněné plochy</t>
  </si>
  <si>
    <t>{3d89c636-0c00-4598-a0b9-a118e02729fb}</t>
  </si>
  <si>
    <t>SO 701</t>
  </si>
  <si>
    <t>Protihlukové clony</t>
  </si>
  <si>
    <t>{c2dae31d-95d0-41b8-adf4-7ff22fa2e3ff}</t>
  </si>
  <si>
    <t>SO 653.1</t>
  </si>
  <si>
    <t>Úprava trakčního vedení</t>
  </si>
  <si>
    <t>{8734983f-ca84-4e87-b3aa-ac604c76d298}</t>
  </si>
  <si>
    <t>SO 653.2</t>
  </si>
  <si>
    <t>Elektrické ovládání a ohřev výhybek (EOV)</t>
  </si>
  <si>
    <t>{b4073326-b08b-4bc9-a0f0-7ba2be9dbb4e}</t>
  </si>
  <si>
    <t>SO 402</t>
  </si>
  <si>
    <t>Úprava venkovního osvětlení</t>
  </si>
  <si>
    <t>{d68595e8-a595-4f20-8acb-af3d7037eb7e}</t>
  </si>
  <si>
    <t>SO 402, část A</t>
  </si>
  <si>
    <t>Osvětlení tramvajové smyčky</t>
  </si>
  <si>
    <t>Soupis</t>
  </si>
  <si>
    <t>{91f6e861-7250-4c41-b9fc-9b52a578f0c2}</t>
  </si>
  <si>
    <t>SO 402, část B</t>
  </si>
  <si>
    <t>Přeložka zařízení OKAS</t>
  </si>
  <si>
    <t>{c4880080-9b42-41af-9df4-82e3b2edab57}</t>
  </si>
  <si>
    <t>VON</t>
  </si>
  <si>
    <t>Vedlejší a ostatní náklady</t>
  </si>
  <si>
    <t>{67c96eb8-d862-42a4-a5d3-8967c88c7ae0}</t>
  </si>
  <si>
    <t>KRYCÍ LIST SOUPISU PRACÍ</t>
  </si>
  <si>
    <t>Objekt:</t>
  </si>
  <si>
    <t>PS 451 - Systém stavění výhybek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</si>
  <si>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</si>
  <si>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</si>
  <si>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</si>
  <si>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</si>
  <si>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</si>
  <si>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21-M - 21-M</t>
  </si>
  <si>
    <t xml:space="preserve">    46-M - Zemní práce při extr.mont.pracích</t>
  </si>
  <si>
    <t>O02 -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</si>
  <si>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</si>
  <si>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</si>
  <si>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</si>
  <si>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</si>
  <si>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</si>
  <si>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</si>
  <si>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</si>
  <si>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</si>
  <si>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</si>
  <si>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</si>
  <si>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</si>
  <si>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</si>
  <si>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</si>
  <si>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</si>
  <si>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</si>
  <si>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</si>
  <si>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</si>
  <si>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21-M</t>
  </si>
  <si>
    <t>K</t>
  </si>
  <si>
    <t>210190005DR</t>
  </si>
  <si>
    <t>Demontáž stávajícího zařízení, rozvodnice, ŘS, kabeláže</t>
  </si>
  <si>
    <t>kus</t>
  </si>
  <si>
    <t>R-položka</t>
  </si>
  <si>
    <t>64</t>
  </si>
  <si>
    <t>551103313</t>
  </si>
  <si>
    <t>210190005kpl</t>
  </si>
  <si>
    <t>Montáž rozvodnic běžných plastových upevnění na stožár vč. připojení prvků</t>
  </si>
  <si>
    <t>-265729638</t>
  </si>
  <si>
    <t>P</t>
  </si>
  <si>
    <t>Poznámka k položce:_x000D_
upevnnění na stožár</t>
  </si>
  <si>
    <t>357113105.2R</t>
  </si>
  <si>
    <t>Rozvaděč ŘÍDÍCÍ SKŘÍŇ  VÝHYBKY ŘSV</t>
  </si>
  <si>
    <t>ks</t>
  </si>
  <si>
    <t>256</t>
  </si>
  <si>
    <t>-728654119</t>
  </si>
  <si>
    <t>Poznámka k položce:_x000D_
Rozvaděč elektrického ovládání výhybky   Řídící skříň pro připojení prvků dle standardu DPO (lampa na stožáru nebo převěsu) , přijímače BSV1, BSV2, zemní induktivní smyčky ZS1, ZS2. Vybaven měničem 600VDC/24V DC pro napájení řídicích obvodů, obsahuje spínací prvky, jisticí prvky, kabelová propojení</t>
  </si>
  <si>
    <t>4</t>
  </si>
  <si>
    <t>357113105.3R</t>
  </si>
  <si>
    <t>Rozvaděč SAMOVRATNÉ VÝHYBKY dohledová SV</t>
  </si>
  <si>
    <t>-240903403</t>
  </si>
  <si>
    <t>Poznámka k položce:_x000D_
Rozvaděč výhybky   Řídící skříň pro připojení prvků dle standardu DPO (lampa na stožáru nebo převěsu) , přijímače BSV1, BSV2. Vybaven měničem 600VDC/24V DC pro napájení řídicích obvodů, obsahuje spínací prvky, jisticí prvky, kabelová propojení</t>
  </si>
  <si>
    <t>5</t>
  </si>
  <si>
    <t>RVP004M</t>
  </si>
  <si>
    <t>Ostatní instalační materiál (příruba pro kulatý stožár)</t>
  </si>
  <si>
    <t>%</t>
  </si>
  <si>
    <t>2081384587</t>
  </si>
  <si>
    <t>6</t>
  </si>
  <si>
    <t>210190005R</t>
  </si>
  <si>
    <t>Montáž rozvodnic běžných plastových vč. připojení prvků</t>
  </si>
  <si>
    <t>1382305461</t>
  </si>
  <si>
    <t>7</t>
  </si>
  <si>
    <t>357113105.4R</t>
  </si>
  <si>
    <t>Ovládací panel a indikační panel u výpravčího uvnitř budovy</t>
  </si>
  <si>
    <t>-497977420</t>
  </si>
  <si>
    <t>8</t>
  </si>
  <si>
    <t>357113105.5R</t>
  </si>
  <si>
    <t>Ovládací panel a indikační panel před budovou</t>
  </si>
  <si>
    <t>648512278</t>
  </si>
  <si>
    <t>9</t>
  </si>
  <si>
    <t>357113105.6R</t>
  </si>
  <si>
    <t>Řídicí skříň návěstidel, řídící PLC včetně blokování a logiky, UPS, indikace stavu smyčky napájení 230V</t>
  </si>
  <si>
    <t>682254802</t>
  </si>
  <si>
    <t>10</t>
  </si>
  <si>
    <t>220960116R</t>
  </si>
  <si>
    <t>Montáž dopravního detektoru včetně rozměření a označení místa pro vyvrtání otvorů, vyvrtání otvorů, vyříznutí závitů, montáže skříňky se zapojením, nastavení a vyzkoušení, připojení</t>
  </si>
  <si>
    <t>-1540397250</t>
  </si>
  <si>
    <t>Poznámka k položce:_x000D_
BSV a ZS</t>
  </si>
  <si>
    <t>11</t>
  </si>
  <si>
    <t>R00000003</t>
  </si>
  <si>
    <t>Zemní indukční  smyčka ZS</t>
  </si>
  <si>
    <t>kpl</t>
  </si>
  <si>
    <t>1332465708</t>
  </si>
  <si>
    <t>Poznámka k položce:_x000D_
viz  Technická zpráva- Standard DPO</t>
  </si>
  <si>
    <t>R00000004</t>
  </si>
  <si>
    <t>Datová smyčka</t>
  </si>
  <si>
    <t>-580416241</t>
  </si>
  <si>
    <t>13</t>
  </si>
  <si>
    <t>R000000041</t>
  </si>
  <si>
    <t>Datový snímač BSV nebo podobný</t>
  </si>
  <si>
    <t>-1284077177</t>
  </si>
  <si>
    <t>14</t>
  </si>
  <si>
    <t>210810140R</t>
  </si>
  <si>
    <t>Svod napájeni 600V DC z troleje-montáž</t>
  </si>
  <si>
    <t>1038032579</t>
  </si>
  <si>
    <t>15</t>
  </si>
  <si>
    <t>341420000R</t>
  </si>
  <si>
    <t>Svod napájeni 600V DC z troleje</t>
  </si>
  <si>
    <t>-1764634082</t>
  </si>
  <si>
    <t>Poznámka k položce:_x000D_
Svod napájeni 600V DC z troleje, po převěsu, vč. ukončení,  pojistková skříňka  +pojistkový odpojovač OPT s pojistkou PO 63A  a  2x pojistkový odpojovač OPVF10‐1( 10A pro ŘS, 16A pro PSP)</t>
  </si>
  <si>
    <t>16</t>
  </si>
  <si>
    <t>R00417</t>
  </si>
  <si>
    <t>Kabel NSGAFOU 1x6</t>
  </si>
  <si>
    <t>m</t>
  </si>
  <si>
    <t>-1538112594</t>
  </si>
  <si>
    <t>17</t>
  </si>
  <si>
    <t>210030631</t>
  </si>
  <si>
    <t>Montáž trakčního vedení pro městskou dopravu, průmyslové dráhy a jeřáby bleskojistky růžová včetně konzoly</t>
  </si>
  <si>
    <t>CS ÚRS 2025 01</t>
  </si>
  <si>
    <t>69869140</t>
  </si>
  <si>
    <t>Online PSC</t>
  </si>
  <si>
    <t>https://podminky.urs.cz/item/CS_URS_2025_01/210030631</t>
  </si>
  <si>
    <t>18</t>
  </si>
  <si>
    <t>R00412</t>
  </si>
  <si>
    <t>Bleskojistka PSP1/10/III pro TRAM se skříňkou  se svorkovnicí připojení ukolejnění,  včetně šroubovaného spoje</t>
  </si>
  <si>
    <t>-1736564038</t>
  </si>
  <si>
    <t>19</t>
  </si>
  <si>
    <t>2100306317R</t>
  </si>
  <si>
    <t>Montáž trakčního vedení pro městskou dopravu, průmyslové dráhy a jeřáby Návěstidla na stožár nebo převěs</t>
  </si>
  <si>
    <t>605233682</t>
  </si>
  <si>
    <t>20</t>
  </si>
  <si>
    <t>R004127</t>
  </si>
  <si>
    <t>Návěstidlo výhybkové</t>
  </si>
  <si>
    <t>-523772721</t>
  </si>
  <si>
    <t>R004128</t>
  </si>
  <si>
    <t>Návěstidlo samovratné výhybky s dodatkovou tabulkou "uzamčeno"</t>
  </si>
  <si>
    <t>965595436</t>
  </si>
  <si>
    <t>22</t>
  </si>
  <si>
    <t>R004129</t>
  </si>
  <si>
    <t>Návěstidlo kuličkové seřaďovací</t>
  </si>
  <si>
    <t>1235635113</t>
  </si>
  <si>
    <t>23</t>
  </si>
  <si>
    <t>R004130</t>
  </si>
  <si>
    <t>Číslicový indikátor pro určení vjezdu do smyčky</t>
  </si>
  <si>
    <t>-675574178</t>
  </si>
  <si>
    <t>24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</si>
  <si>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</si>
  <si>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</si>
  <si>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-876205758</t>
  </si>
  <si>
    <t>https://podminky.urs.cz/item/CS_URS_2025_01/210801311</t>
  </si>
  <si>
    <t>VV</t>
  </si>
  <si>
    <t>50+40+50+40</t>
  </si>
  <si>
    <t>15+10+10"CY 1X10</t>
  </si>
  <si>
    <t>Součet</t>
  </si>
  <si>
    <t>25</t>
  </si>
  <si>
    <t>ROK026</t>
  </si>
  <si>
    <t>Vícežilový kabel (12 žilový)  plocha průřezu 0,5mm2  0,6/1kV</t>
  </si>
  <si>
    <t>-1975850644</t>
  </si>
  <si>
    <t>26</t>
  </si>
  <si>
    <t>34113246</t>
  </si>
  <si>
    <t>kabel Instalační flexibilní jádro Cu lanované izolace pryž plášť pryž chloroprenová 450/750V (H07RN-F) 1x10mm2</t>
  </si>
  <si>
    <t>-485076674</t>
  </si>
  <si>
    <t>Poznámka k položce:_x000D_
H07RN-F, průměr kabelu 11,5mm</t>
  </si>
  <si>
    <t xml:space="preserve">15+10+10"CY 1X10 </t>
  </si>
  <si>
    <t>27</t>
  </si>
  <si>
    <t>210812071</t>
  </si>
  <si>
    <t>Montáž izolovaných kabelů měděných do 1 kV bez ukončení plných nebo laněných kulatých (např. CYKY, CHKE-R) uložených volně nebo v liště počtu a průřezu žil 7x1,5 až 2,5 mm2</t>
  </si>
  <si>
    <t>-242702135</t>
  </si>
  <si>
    <t>https://podminky.urs.cz/item/CS_URS_2025_01/210812071</t>
  </si>
  <si>
    <t>28</t>
  </si>
  <si>
    <t>34111005x</t>
  </si>
  <si>
    <t>kabel OZ-600 2x1,5 NAV</t>
  </si>
  <si>
    <t>1301462568</t>
  </si>
  <si>
    <t>29</t>
  </si>
  <si>
    <t>34143798x</t>
  </si>
  <si>
    <t>kabel OZ-600 7x1,5 NAV</t>
  </si>
  <si>
    <t>275073150</t>
  </si>
  <si>
    <t>30</t>
  </si>
  <si>
    <t>34111013x</t>
  </si>
  <si>
    <t>Kabel TCEKEY 2x1 ZS</t>
  </si>
  <si>
    <t>-573083531</t>
  </si>
  <si>
    <t>31</t>
  </si>
  <si>
    <t>34111012x</t>
  </si>
  <si>
    <t>Kabel TCEPKPFLE 3x4x0,8 komunikačni pult - venkovní skříně</t>
  </si>
  <si>
    <t>1563368889</t>
  </si>
  <si>
    <t>32</t>
  </si>
  <si>
    <t>210812061</t>
  </si>
  <si>
    <t>Montáž izolovaných kabelů měděných do 1 kV bez ukončení plných nebo laněných kulatých (např. CYKY, CHKE-R) uložených volně nebo v liště počtu a průřezu žil 5x1,5 až 2,5 mm2</t>
  </si>
  <si>
    <t>-619567128</t>
  </si>
  <si>
    <t>https://podminky.urs.cz/item/CS_URS_2025_01/210812061</t>
  </si>
  <si>
    <t>33</t>
  </si>
  <si>
    <t>34111090x</t>
  </si>
  <si>
    <t>kabel LIYCY 2x2*1 BSV</t>
  </si>
  <si>
    <t>-1737438967</t>
  </si>
  <si>
    <t>34</t>
  </si>
  <si>
    <t>Ostatní instalační materiál</t>
  </si>
  <si>
    <t>-930186569</t>
  </si>
  <si>
    <t>35</t>
  </si>
  <si>
    <t>R00020</t>
  </si>
  <si>
    <t>Instalační práce - instalace traťových zařízení, protažení kabelů a jejich zapojení</t>
  </si>
  <si>
    <t>796257995</t>
  </si>
  <si>
    <t>36</t>
  </si>
  <si>
    <t>R00021</t>
  </si>
  <si>
    <t>Montáž skříňky připojení kabelu ke kolejnici</t>
  </si>
  <si>
    <t>-1315361609</t>
  </si>
  <si>
    <t>37</t>
  </si>
  <si>
    <t>R00022</t>
  </si>
  <si>
    <t>Skříňka připojení ukolejňovacího kabelu na kolejnici a BSV</t>
  </si>
  <si>
    <t>396756735</t>
  </si>
  <si>
    <t>38</t>
  </si>
  <si>
    <t>R00023</t>
  </si>
  <si>
    <t>Montáž ukolejnění</t>
  </si>
  <si>
    <t>-2023259234</t>
  </si>
  <si>
    <t>Poznámka k položce:_x000D_
šroubový spoj, vč.otvoru v kolejnici</t>
  </si>
  <si>
    <t>39</t>
  </si>
  <si>
    <t>548132111</t>
  </si>
  <si>
    <t>Řezání a vrtání vyvrtání otvoru ve stojině kolejnice průměr od 20 do 40 mm</t>
  </si>
  <si>
    <t>-1100317849</t>
  </si>
  <si>
    <t>https://podminky.urs.cz/item/CS_URS_2025_01/548132111</t>
  </si>
  <si>
    <t>40</t>
  </si>
  <si>
    <t>ROM016M</t>
  </si>
  <si>
    <t>Montáž měděných kabelů YY, CSOA, CY, CYA, CYY, 1 kV do50 mm2 uložených volně</t>
  </si>
  <si>
    <t>474162960</t>
  </si>
  <si>
    <t>41</t>
  </si>
  <si>
    <t>34111194</t>
  </si>
  <si>
    <t>vodič silový jádro Cu izolace PVC plášť PVC 0,6/1kV (1-YY) 1x25mm2</t>
  </si>
  <si>
    <t>926332157</t>
  </si>
  <si>
    <t>Poznámka k položce:_x000D_
1-YY, průměr vodiče 1,8mm</t>
  </si>
  <si>
    <t>42</t>
  </si>
  <si>
    <t>R00087</t>
  </si>
  <si>
    <t>Montáž kamerového systému</t>
  </si>
  <si>
    <t>hod</t>
  </si>
  <si>
    <t>1397630817</t>
  </si>
  <si>
    <t>43</t>
  </si>
  <si>
    <t>R00088</t>
  </si>
  <si>
    <t>Dohledová skříň RACK vybavená NVR s PoE, UPS, zásuvková lišta, jističová lišta, Switch 24p(dle standardu DPO)</t>
  </si>
  <si>
    <t>1238573143</t>
  </si>
  <si>
    <t>44</t>
  </si>
  <si>
    <t>R00089</t>
  </si>
  <si>
    <t>Kamera, IP s IR přísvitem, IP66, PoE venkovní s držákem na trakční stožár</t>
  </si>
  <si>
    <t>1002456199</t>
  </si>
  <si>
    <t>45</t>
  </si>
  <si>
    <t>R00090</t>
  </si>
  <si>
    <t>Kabel FTP Cat. 5e, 4x2x0,5, venkovní</t>
  </si>
  <si>
    <t>-557291514</t>
  </si>
  <si>
    <t>46</t>
  </si>
  <si>
    <t>R00091</t>
  </si>
  <si>
    <t>Kabelová chránička 50 mm, UV odolná, kabelová rýhy společná s vlakovou cestou</t>
  </si>
  <si>
    <t>390193008</t>
  </si>
  <si>
    <t>47</t>
  </si>
  <si>
    <t>R00092</t>
  </si>
  <si>
    <t>Montážní materiál, kabelová příslušenství</t>
  </si>
  <si>
    <t>560188374</t>
  </si>
  <si>
    <t>48</t>
  </si>
  <si>
    <t>R00093</t>
  </si>
  <si>
    <t>Monitor 22"</t>
  </si>
  <si>
    <t>1961676536</t>
  </si>
  <si>
    <t>49</t>
  </si>
  <si>
    <t>R00094</t>
  </si>
  <si>
    <t>Ovládací pult NVR</t>
  </si>
  <si>
    <t>744973161</t>
  </si>
  <si>
    <t>50</t>
  </si>
  <si>
    <t>R00095</t>
  </si>
  <si>
    <t>Uživatelský SW</t>
  </si>
  <si>
    <t>-929444777</t>
  </si>
  <si>
    <t>51</t>
  </si>
  <si>
    <t>R00096</t>
  </si>
  <si>
    <t>Nastavení a konfigurace kamerového systému</t>
  </si>
  <si>
    <t>-431752252</t>
  </si>
  <si>
    <t>46-M</t>
  </si>
  <si>
    <t>Zemní práce při extr.mont.pracích</t>
  </si>
  <si>
    <t>52</t>
  </si>
  <si>
    <t>460161134</t>
  </si>
  <si>
    <t>Hloubení kabelových rýh ručně včetně urovnání dna s přemístěním výkopku do vzdálenosti 3 m od okraje jámy nebo s naložením na dopravní prostředek šířky 35 cm hloubky 40 cm v hornině třídy těžitelnosti II skupiny 5</t>
  </si>
  <si>
    <t>1001779655</t>
  </si>
  <si>
    <t>https://podminky.urs.cz/item/CS_URS_2025_01/460161134</t>
  </si>
  <si>
    <t>53</t>
  </si>
  <si>
    <t>460661112</t>
  </si>
  <si>
    <t>Kabelové lože z písku včetně podsypu, zhutnění a urovnání povrchu pro kabely nn bez zakrytí, šířky přes 35 do 50 cm</t>
  </si>
  <si>
    <t>1383733924</t>
  </si>
  <si>
    <t>https://podminky.urs.cz/item/CS_URS_2025_01/460661112</t>
  </si>
  <si>
    <t>54</t>
  </si>
  <si>
    <t>460161412v</t>
  </si>
  <si>
    <t>Hloubení kabelových rýh ručně včetně urovnání dna s přemístěním výkopku do vzdálenosti 3 m od okraje jámy nebo s naložením na dopravní prostředek šířky 65 cm hloubky 150 cm v hornině třídy těžitelnosti I skupiny 3</t>
  </si>
  <si>
    <t>-1670538876</t>
  </si>
  <si>
    <t>https://podminky.urs.cz/item/CS_URS_2025_01/460161412v</t>
  </si>
  <si>
    <t>55</t>
  </si>
  <si>
    <t>460510075</t>
  </si>
  <si>
    <t>Kabelové prostupy, kanály a multikanály kabelové prostupy z trub plastových včetně osazení, utěsnění a spárování do rýhy, bez výkopových prací s obetonováním, vnitřního průměru přes 10 do 15 cm</t>
  </si>
  <si>
    <t>-1377652802</t>
  </si>
  <si>
    <t>56</t>
  </si>
  <si>
    <t>460520164</t>
  </si>
  <si>
    <t>Montáž trubek ochranných uložených volně do rýhy plastových tuhých,vnitřního průměru přes 90 do 110 mm</t>
  </si>
  <si>
    <t>1101030333</t>
  </si>
  <si>
    <t>57</t>
  </si>
  <si>
    <t>34571355</t>
  </si>
  <si>
    <t>trubka elektroinstalační ohebná dvouplášťová korugovaná HDPE (chránička) D 93/110mm</t>
  </si>
  <si>
    <t>-749419917</t>
  </si>
  <si>
    <t>Poznámka k položce:_x000D_
DN110 pod kolejemi</t>
  </si>
  <si>
    <t>58</t>
  </si>
  <si>
    <t>34571352</t>
  </si>
  <si>
    <t>trubka elektroinstalační ohebná dvouplášťová korugovaná HDPE (chránička) D 52/63mm</t>
  </si>
  <si>
    <t>-95661116</t>
  </si>
  <si>
    <t>59</t>
  </si>
  <si>
    <t>171211101</t>
  </si>
  <si>
    <t>Uložení sypanin do násypů ručně s rozprostřením sypaniny ve vrstvách a s hrubým urovnáním nezhutněných jakékoliv třídy těžitelnosti</t>
  </si>
  <si>
    <t>m3</t>
  </si>
  <si>
    <t>125742444</t>
  </si>
  <si>
    <t>https://podminky.urs.cz/item/CS_URS_2025_01/171211101</t>
  </si>
  <si>
    <t>60</t>
  </si>
  <si>
    <t>460341113</t>
  </si>
  <si>
    <t>Vodorovné přemístění (odvoz) horniny dopravními prostředky včetně složení, bez naložení a rozprostření jakékoliv třídy, na vzdálenost přes 500 do 1000 m</t>
  </si>
  <si>
    <t>1136533422</t>
  </si>
  <si>
    <t>https://podminky.urs.cz/item/CS_URS_2025_01/460341113</t>
  </si>
  <si>
    <t>61</t>
  </si>
  <si>
    <t>469972111</t>
  </si>
  <si>
    <t>Odvoz suti a vybouraných hmot odvoz suti a vybouraných hmot do 1 km</t>
  </si>
  <si>
    <t>t</t>
  </si>
  <si>
    <t>-52288428</t>
  </si>
  <si>
    <t>https://podminky.urs.cz/item/CS_URS_2025_01/469972111</t>
  </si>
  <si>
    <t>62</t>
  </si>
  <si>
    <t>469972121</t>
  </si>
  <si>
    <t>Odvoz suti a vybouraných hmot odvoz suti a vybouraných hmot Příplatek k ceně za každý další i započatý 1 km</t>
  </si>
  <si>
    <t>-303410269</t>
  </si>
  <si>
    <t>https://podminky.urs.cz/item/CS_URS_2025_01/469972121</t>
  </si>
  <si>
    <t>63</t>
  </si>
  <si>
    <t>469973124</t>
  </si>
  <si>
    <t>Poplatek za uložení stavebního odpadu (skládkovné) na recyklační skládce směsného stavebního a demoličního zatříděného do Katalogu odpadů pod kódem 17 09 04</t>
  </si>
  <si>
    <t>2034951984</t>
  </si>
  <si>
    <t>https://podminky.urs.cz/item/CS_URS_2025_01/469973124</t>
  </si>
  <si>
    <t>O02</t>
  </si>
  <si>
    <t>Ostatní</t>
  </si>
  <si>
    <t>210280003</t>
  </si>
  <si>
    <t>Zkoušky a prohlídky elektrických rozvodů a zařízení celková prohlídka, zkoušení, měření a vyhotovení revizní zprávy pro objem montážních prací přes 500 do 1000 tisíc Kč</t>
  </si>
  <si>
    <t>1201386900</t>
  </si>
  <si>
    <t>https://podminky.urs.cz/item/CS_URS_2025_01/210280003</t>
  </si>
  <si>
    <t>65</t>
  </si>
  <si>
    <t>749810404R</t>
  </si>
  <si>
    <t>Vyhotovení revizní zprávy pro vyhrazená elektrotechnická zařízení pro objem investičních nákladů přes 1 000 000 Kč</t>
  </si>
  <si>
    <t>-1108816191</t>
  </si>
  <si>
    <t>66</t>
  </si>
  <si>
    <t>HZS0001R</t>
  </si>
  <si>
    <t>Hodinová zúčtovací sazba technik dopravního podniku - manipulace na síti, zajištění, přepnutí vedení</t>
  </si>
  <si>
    <t>1084959254</t>
  </si>
  <si>
    <t>67</t>
  </si>
  <si>
    <t>HZS4212R</t>
  </si>
  <si>
    <t>Hodinové zúčtovací sazby ostatních profesí revizní a kontrolní činnost revizní technik specialista</t>
  </si>
  <si>
    <t>-2061561240</t>
  </si>
  <si>
    <t>68</t>
  </si>
  <si>
    <t>HZS4232R</t>
  </si>
  <si>
    <t>Hodinové zúčtovací sazby ostatních profesí revizní a kontrolní činnost technik odborný</t>
  </si>
  <si>
    <t>-1737602332</t>
  </si>
  <si>
    <t>69</t>
  </si>
  <si>
    <t>357118040.11R</t>
  </si>
  <si>
    <t>Úprava vizualizace dálkového dohledu na dispečinku DPO</t>
  </si>
  <si>
    <t>-1586389038</t>
  </si>
  <si>
    <t>70</t>
  </si>
  <si>
    <t>R10058</t>
  </si>
  <si>
    <t>Technická prohlídka a zkouška + průkaz UTZ/E</t>
  </si>
  <si>
    <t>980498783</t>
  </si>
  <si>
    <t>Poznámka k položce:_x000D_
Technicko- bezpečnostní  prohlídka a zkouška Protokol o technické prohlídce  a zkoušce Zápis do průkazu způsobilosti UTZ/E</t>
  </si>
  <si>
    <t>71</t>
  </si>
  <si>
    <t>013002000</t>
  </si>
  <si>
    <t>Projektové práce</t>
  </si>
  <si>
    <t>-2034941560</t>
  </si>
  <si>
    <t>https://podminky.urs.cz/item/CS_URS_2025_01/013002000</t>
  </si>
  <si>
    <t>Poznámka k položce:_x000D_
Realizační dokumentace technologického zařízení stavby (RDS)</t>
  </si>
  <si>
    <t>SO 651 - Tramvajový svršek</t>
  </si>
  <si>
    <t>HSV - Práce a dodávky HSV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</si>
  <si>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</si>
  <si>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</si>
  <si>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</si>
  <si>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</si>
  <si>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</si>
  <si>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</si>
  <si>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Komunikace pozemní</t>
  </si>
  <si>
    <t>548133121</t>
  </si>
  <si>
    <t>Řez příčný žlábkové kolejnice plamenem</t>
  </si>
  <si>
    <t>-1157361840</t>
  </si>
  <si>
    <t>https://podminky.urs.cz/item/CS_URS_2025_01/548133121</t>
  </si>
  <si>
    <t>"Dělení  kolejnic po 18m zaokrouhleno 392/18*2"</t>
  </si>
  <si>
    <t>"Dělení výhybek 12*3"</t>
  </si>
  <si>
    <t>526001011</t>
  </si>
  <si>
    <t>Rozebrání koleje ze žlábkových kolejnic na pražcích bez výplně boků kolejnic</t>
  </si>
  <si>
    <t>-1298476273</t>
  </si>
  <si>
    <t>https://podminky.urs.cz/item/CS_URS_2025_01/526001011</t>
  </si>
  <si>
    <t>"Technická zpráva, situace, podélný profil"</t>
  </si>
  <si>
    <t>35+43+166+37+42+69</t>
  </si>
  <si>
    <t>536801111</t>
  </si>
  <si>
    <t>Rozebrání jakéhokoliv kolejového rozvětvení ze žlábkových kolejnic na pražcích dřevěných bez výplně boků kolejnic</t>
  </si>
  <si>
    <t>989893402</t>
  </si>
  <si>
    <t>https://podminky.urs.cz/item/CS_URS_2025_01/536801111</t>
  </si>
  <si>
    <t>"Technická zpráva, situace, podélný profil, rozvinuté délky výhybek"</t>
  </si>
  <si>
    <t>30,131+27,570+26,356</t>
  </si>
  <si>
    <t>541301111</t>
  </si>
  <si>
    <t>Odstranění pražců po rozebrání koleje ze žlábkových kolejnic pod kolejí rozchod 1435 mm dřevěných</t>
  </si>
  <si>
    <t>1035573045</t>
  </si>
  <si>
    <t>https://podminky.urs.cz/item/CS_URS_2025_01/541301111</t>
  </si>
  <si>
    <t>"Technická zpráva, situace,podélný profil"</t>
  </si>
  <si>
    <t>"Délka koleje/rozdělení "C" 392/0,674"</t>
  </si>
  <si>
    <t>"Zaokrouhleno"</t>
  </si>
  <si>
    <t>580,000</t>
  </si>
  <si>
    <t>526992111</t>
  </si>
  <si>
    <t>Odstranění drobného kolejiva podložky nebo pásu po rozebrání žlábkové kolejnice podložky pod podkladnici nebo patou kolejnice</t>
  </si>
  <si>
    <t>1541022</t>
  </si>
  <si>
    <t>https://podminky.urs.cz/item/CS_URS_2025_01/526992111</t>
  </si>
  <si>
    <t>"Počet demontovaných pražců*počet úložných ploch"</t>
  </si>
  <si>
    <t>580*2</t>
  </si>
  <si>
    <t>526997011</t>
  </si>
  <si>
    <t>Odstranění drobného kolejiva podložky nebo pásu podkladnice z koleje ze žlábkových kolejnic pro jakýkoliv tvar kolejnice</t>
  </si>
  <si>
    <t>-1548052023</t>
  </si>
  <si>
    <t>https://podminky.urs.cz/item/CS_URS_2025_01/526997011</t>
  </si>
  <si>
    <t>512531111</t>
  </si>
  <si>
    <t>Odstranění kolejového lože s přehozením materiálu na vzdálenost do 3 m s naložením na dopravní prostředek z kameniva (drceného nebo štěrkopísku) po rozebrání koleje nebo kolejového rozvětvení</t>
  </si>
  <si>
    <t>-1801626252</t>
  </si>
  <si>
    <t>https://podminky.urs.cz/item/CS_URS_2025_01/512531111</t>
  </si>
  <si>
    <t>Poznámka k položce:_x000D_
Odtěžené KL se použíje do podkladní vrstvy ŠD 0/63 v SO 652 Tramvajový spodek.</t>
  </si>
  <si>
    <t>"Odstranění KL v koleji (dl. dem. kol. * pl. odkop. KL)"</t>
  </si>
  <si>
    <t>392*1,19</t>
  </si>
  <si>
    <t>"Odstranění KL ve výhybkách"</t>
  </si>
  <si>
    <t>25,10+23,12+22,24</t>
  </si>
  <si>
    <t>511501255</t>
  </si>
  <si>
    <t>Zřízení kolejového lože z hrubého drceného kameniva</t>
  </si>
  <si>
    <t>827927425</t>
  </si>
  <si>
    <t>https://podminky.urs.cz/item/CS_URS_2025_01/511501255</t>
  </si>
  <si>
    <t>Poznámka k položce:_x000D_
včetně dosypových klínů pod stezkami</t>
  </si>
  <si>
    <t>"(BIM výměra KL + BIM výměra dosypu KL - BIM výměra pražců* š. pr./rozd. pr.)*rezerva"</t>
  </si>
  <si>
    <t>(971,2+294,4-242,3*0,26/0,666)*1,02</t>
  </si>
  <si>
    <t>58344005</t>
  </si>
  <si>
    <t>kamenivo drcené hrubé frakce 32/63 třída BI OTP ČD</t>
  </si>
  <si>
    <t>1441196481</t>
  </si>
  <si>
    <t>"Přepočteno koeficintem objemové hmotnosti 1,8 t/m3"</t>
  </si>
  <si>
    <t>1194,429*1,8</t>
  </si>
  <si>
    <t>523821013</t>
  </si>
  <si>
    <t>Zřízení koleje stykované ze žlábkových kolejnic na nových pražcích dřevěných rozdělení pražců 650 mm</t>
  </si>
  <si>
    <t>78662529</t>
  </si>
  <si>
    <t>https://podminky.urs.cz/item/CS_URS_2025_01/523821013</t>
  </si>
  <si>
    <t>Poznámka k položce:_x000D_
Včetně upevňovadel s antikorozní úpravou kompletů ŽS4, vrtulí R1 + dvojitých pružných kroužku Fe6</t>
  </si>
  <si>
    <t>"Technická zpráva, siutace, podélný profil"</t>
  </si>
  <si>
    <t>480,080</t>
  </si>
  <si>
    <t>43765150R</t>
  </si>
  <si>
    <t>kolejnice tramvajové 57R1 žlábkové pro hromadnou městskou dopravu</t>
  </si>
  <si>
    <t>dodávka DPO</t>
  </si>
  <si>
    <t>-859509259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</si>
  <si>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</t>
  </si>
  <si>
    <t>"Nové kolejnice"</t>
  </si>
  <si>
    <t>480,080*2*0,0606</t>
  </si>
  <si>
    <t>60811009</t>
  </si>
  <si>
    <t>pražec dřevěný příčný nevystrojený buk 2600x260x150mm</t>
  </si>
  <si>
    <t>-1766074451</t>
  </si>
  <si>
    <t>"Délka kolejí/rozdělení pražců "C"</t>
  </si>
  <si>
    <t>"480,080/0,674"</t>
  </si>
  <si>
    <t>"Zaokrouhelno" 713</t>
  </si>
  <si>
    <t>31198038</t>
  </si>
  <si>
    <t>podkladnice stříhaná plochá tv. R4</t>
  </si>
  <si>
    <t>-4037581</t>
  </si>
  <si>
    <t>713*2 "Přepočtené koeficientem množství</t>
  </si>
  <si>
    <t>31198050</t>
  </si>
  <si>
    <t>podložka pryžová pod patu kolejnice R65 183x151x6</t>
  </si>
  <si>
    <t>-1023803561</t>
  </si>
  <si>
    <t>31198058</t>
  </si>
  <si>
    <t>podložka polyetylenová pod podkladnici 380/160/2 (S4, R4)</t>
  </si>
  <si>
    <t>-1566853730</t>
  </si>
  <si>
    <t>533801011</t>
  </si>
  <si>
    <t>Montáž kolejového rozvětvení ze žlábkových kolejnic na nových pražcích dřevěných výhybka jednoduchá, oboustranná nebo oblouková</t>
  </si>
  <si>
    <t>542047463</t>
  </si>
  <si>
    <t>https://podminky.urs.cz/item/CS_URS_2025_01/533801011</t>
  </si>
  <si>
    <t>"Rozvinuté délky výhybek"</t>
  </si>
  <si>
    <t>21,597+21,597+27,434+28,640+27,434+21,999</t>
  </si>
  <si>
    <t>RMAT0001</t>
  </si>
  <si>
    <t xml:space="preserve">Výhybka 57 R1 17° včetně pražců, podkladnic upevňovadel, pryžových a PE podložek. _x000D_
</t>
  </si>
  <si>
    <t>1384697884</t>
  </si>
  <si>
    <t>"Tabulka výhybek"</t>
  </si>
  <si>
    <t>RMAT0002</t>
  </si>
  <si>
    <t xml:space="preserve">Výhybka 57R1 9° včetně pražců, podkladnic, upvevňovadel, pryžových a PE podložek </t>
  </si>
  <si>
    <t>1887390439</t>
  </si>
  <si>
    <t>RMAT0003</t>
  </si>
  <si>
    <t xml:space="preserve">Výhybka 57R1 15° včetně podkladnic, upevňovadel, pryžových a PE podložek _x000D_
</t>
  </si>
  <si>
    <t>1003104046</t>
  </si>
  <si>
    <t>546891212</t>
  </si>
  <si>
    <t>Osazení skříně se zřízením šachtičky pro odvodnění pro výhybková táhla od koleje ke stanovišti výhybkáře, délka skříně přes 1 do 5 m</t>
  </si>
  <si>
    <t>1373253909</t>
  </si>
  <si>
    <t>https://podminky.urs.cz/item/CS_URS_2025_01/546891212</t>
  </si>
  <si>
    <t>RMAT0004</t>
  </si>
  <si>
    <t xml:space="preserve">Výhybková skříň el.mag. pro rozjezdovou výhybku_x000D_
</t>
  </si>
  <si>
    <t>1476484182</t>
  </si>
  <si>
    <t>Poznámka k položce:_x000D_
Jedná se o položku s dlouhou dodací dobou, proto JE objednatel objednal v předstihu. Materiál bude připraven pro zhotovitele v ústředních dílnách Martinov._x000D_
Zhotovitel nacení pouze dopravu tohoto materiálu z Martinova na místo stavby.</t>
  </si>
  <si>
    <t>RMAT0005</t>
  </si>
  <si>
    <t>Výhybková skříň mech. samovratná pro sjezdovou výhybku</t>
  </si>
  <si>
    <t>826674131</t>
  </si>
  <si>
    <t>514591111</t>
  </si>
  <si>
    <t>Doplnění kameniva v kolejích a výhybkách</t>
  </si>
  <si>
    <t>-1983629360</t>
  </si>
  <si>
    <t>https://podminky.urs.cz/item/CS_URS_2025_01/514591111</t>
  </si>
  <si>
    <t>"V koleji"</t>
  </si>
  <si>
    <t>480,080*3,4*0,02</t>
  </si>
  <si>
    <t>543111112</t>
  </si>
  <si>
    <t>Směrové a výškové vyrovnání koleje nebo kolejového rozvětvení ze žlábkových kolejnic na pražcích dřevěných</t>
  </si>
  <si>
    <t>-949656400</t>
  </si>
  <si>
    <t>https://podminky.urs.cz/item/CS_URS_2025_01/543111112</t>
  </si>
  <si>
    <t>"Délka koleje + rozvinutá délka výhybek"</t>
  </si>
  <si>
    <t>480,080+148,701</t>
  </si>
  <si>
    <t>548111112</t>
  </si>
  <si>
    <t>Svar žlábkových kolejnic elektrický s příložkou</t>
  </si>
  <si>
    <t>-17714795</t>
  </si>
  <si>
    <t>https://podminky.urs.cz/item/CS_URS_2025_01/548111112</t>
  </si>
  <si>
    <t>"Kolejnice 57R1"</t>
  </si>
  <si>
    <t>"V koleji 480,080/18*2"</t>
  </si>
  <si>
    <t>"Zaokrouhleno" 52</t>
  </si>
  <si>
    <t>"Ve výhybkách 6*12"</t>
  </si>
  <si>
    <t>72</t>
  </si>
  <si>
    <t>549331R</t>
  </si>
  <si>
    <t xml:space="preserve">Zřízení bezstykové koleje na nových úsecích v koleji a výhybkách </t>
  </si>
  <si>
    <t>R.položka</t>
  </si>
  <si>
    <t>-819181195</t>
  </si>
  <si>
    <t>546491111</t>
  </si>
  <si>
    <t>Montáž pražcové kotvy na pražcích dřevěných</t>
  </si>
  <si>
    <t>1109324084</t>
  </si>
  <si>
    <t>https://podminky.urs.cz/item/CS_URS_2025_01/546491111</t>
  </si>
  <si>
    <t>59211223</t>
  </si>
  <si>
    <t>kotva pražcová pro pražec dřevěný</t>
  </si>
  <si>
    <t>2132663832</t>
  </si>
  <si>
    <t>54689111R</t>
  </si>
  <si>
    <t>Výplň vnitřních i vnějších boků žlábkových kolejnic bokovnicemi z recyklované pryže včetně patního profilu a nátěru kolejnic emulzí, kompletní D+M</t>
  </si>
  <si>
    <t>R - položka</t>
  </si>
  <si>
    <t>-1679781396</t>
  </si>
  <si>
    <t>"Technická zpráva, situace, podélný profil, řezy"</t>
  </si>
  <si>
    <t>"Délka kolejí + rozvinutá délka výhybek*2"</t>
  </si>
  <si>
    <t>"Délka počítána pro délku kolejnic"</t>
  </si>
  <si>
    <t>(480,080+148,701)*2</t>
  </si>
  <si>
    <t>8966524R</t>
  </si>
  <si>
    <t>Kolejový odvodňovač příčný</t>
  </si>
  <si>
    <t>1931305296</t>
  </si>
  <si>
    <t>Poznámka k položce:_x000D_
Položka obsahuje: - dodávku a montáž odvodňovače - dodávku a montáž krycí mříže - napojení odvodňovače na odpadní systému - případné zemní práce vč. likvidace zeminy - případné podkladní konstrukce, navrtání kolejnice</t>
  </si>
  <si>
    <t>"Technická zpráva, situace, řezy"</t>
  </si>
  <si>
    <t>542191112</t>
  </si>
  <si>
    <t>Ohýbání kolejnic o hmotnosti přes 50 kg/m</t>
  </si>
  <si>
    <t>344380361</t>
  </si>
  <si>
    <t>https://podminky.urs.cz/item/CS_URS_2025_01/542191112</t>
  </si>
  <si>
    <t>328,5*2</t>
  </si>
  <si>
    <t>548965011</t>
  </si>
  <si>
    <t>Obroušení okysličeného povrchu temena hlavy nových žlábkových kolejnic při souvislé úpravě koleje</t>
  </si>
  <si>
    <t>-1633523598</t>
  </si>
  <si>
    <t>https://podminky.urs.cz/item/CS_URS_2025_01/548965011</t>
  </si>
  <si>
    <t>511536011R</t>
  </si>
  <si>
    <t xml:space="preserve">Kryt tramvajového svršku, podkladní vrstva z kameniva 0/32 </t>
  </si>
  <si>
    <t>R- položka</t>
  </si>
  <si>
    <t>-796415797</t>
  </si>
  <si>
    <t>Poznámka k položce:_x000D_
Včetně dodávky materiálu kameniva frakce 0/32</t>
  </si>
  <si>
    <t>243</t>
  </si>
  <si>
    <t>564931412R</t>
  </si>
  <si>
    <t xml:space="preserve">Kryt tramvajového svršku - tříděny asfaltový recyklát R-mat </t>
  </si>
  <si>
    <t>916629938</t>
  </si>
  <si>
    <t>Poznámka k položce:_x000D_
Včetně dodávky materiálu tříděného asfaltového recyklátu</t>
  </si>
  <si>
    <t>270</t>
  </si>
  <si>
    <t>22082002R</t>
  </si>
  <si>
    <t>Vodivé propojení kolejí vč. zemních prací</t>
  </si>
  <si>
    <t>soubor</t>
  </si>
  <si>
    <t>-1898978660</t>
  </si>
  <si>
    <t>Poznámka k položce:_x000D_
Položka obsahuje 1) dodávku + montáž včetně výkopu a zasypu rýh, odpadů, chrániček, prostupů.2) revize zkoušek a dalších měření s intalací a se zprovozněním spojených.</t>
  </si>
  <si>
    <t>"Technická zpráva, situace"</t>
  </si>
  <si>
    <t>549411R</t>
  </si>
  <si>
    <t xml:space="preserve">Automatické mazací zařízení - mazníky </t>
  </si>
  <si>
    <t>908056052</t>
  </si>
  <si>
    <t>Poznámka k položce:_x000D_
Mazníky budou ovládaný ze dovu skříní umístěných na tr. stožáru č. 16 a u boční stěny dispečerského domku. 1. Položka obsahuje:  – dodávku a montáž mazníku včetně veškerých prací (rozvodů maziva, lišt a materiálu  – příplatky za ztížené podmínky při práci v koleji, např. překážky po stranách koleje.</t>
  </si>
  <si>
    <t>"Techcnická zpráva, situace"</t>
  </si>
  <si>
    <t>Ostatní konstrukce a práce, bourání</t>
  </si>
  <si>
    <t>926931111</t>
  </si>
  <si>
    <t>Montáž železničních návěstí umístěného ve stezce námezníku</t>
  </si>
  <si>
    <t>-14940019</t>
  </si>
  <si>
    <t>https://podminky.urs.cz/item/CS_URS_2025_01/926931111</t>
  </si>
  <si>
    <t>40412026</t>
  </si>
  <si>
    <t>námezník betonový</t>
  </si>
  <si>
    <t>-459213108</t>
  </si>
  <si>
    <t>997</t>
  </si>
  <si>
    <t>Přesun sutě</t>
  </si>
  <si>
    <t>997241521</t>
  </si>
  <si>
    <t>Doprava vybouraných hmot, konstrukcí nebo suti pro dráhy kolejové vodorovné přemístění vybouraných hmot nebo konstrukcí na vzdálenost do 7 km</t>
  </si>
  <si>
    <t>623159507</t>
  </si>
  <si>
    <t>https://podminky.urs.cz/item/CS_URS_2025_01/997241521</t>
  </si>
  <si>
    <t>"Kolejové lože a kolový rošt"</t>
  </si>
  <si>
    <t>1108,259</t>
  </si>
  <si>
    <t>997241525</t>
  </si>
  <si>
    <t>Doprava vybouraných hmot, konstrukcí nebo suti pro dráhy kolejové vodorovné přemístění vybouraných hmot nebo konstrukcí na vzdálenost Příplatek k ceně za každých další započatý 1 km</t>
  </si>
  <si>
    <t>-634501436</t>
  </si>
  <si>
    <t>https://podminky.urs.cz/item/CS_URS_2025_01/997241525</t>
  </si>
  <si>
    <t>1108,259*13 "Přepočtené koeficientem množství</t>
  </si>
  <si>
    <t>997242511</t>
  </si>
  <si>
    <t>Vodorovná doprava části rozebraných konstrukcí s naložením, složením a hrubým urovnáním pražců, na vzdálenost do 5 km</t>
  </si>
  <si>
    <t>968820218</t>
  </si>
  <si>
    <t>https://podminky.urs.cz/item/CS_URS_2025_01/997242511</t>
  </si>
  <si>
    <t>"Pražce dřevěné příčné"</t>
  </si>
  <si>
    <t>580*0,082</t>
  </si>
  <si>
    <t>"pražce dřevěné výhybkové"</t>
  </si>
  <si>
    <t>78*0,691</t>
  </si>
  <si>
    <t>997242519</t>
  </si>
  <si>
    <t>Vodorovná doprava části rozebraných konstrukcí s naložením, složením a hrubým urovnáním pražců, na vzdálenost Příplatek k ceně za každý další započatý 1 km</t>
  </si>
  <si>
    <t>-428906475</t>
  </si>
  <si>
    <t>https://podminky.urs.cz/item/CS_URS_2025_01/997242519</t>
  </si>
  <si>
    <t>101,458*10 "Přepočtené koeficientem množství</t>
  </si>
  <si>
    <t>997242521</t>
  </si>
  <si>
    <t>Vodorovná doprava části rozebraných konstrukcí s naložením, složením a hrubým urovnáním kolejnic nebo kolejových konstrukcí, na vzdálenost do 5 km</t>
  </si>
  <si>
    <t>1645559340</t>
  </si>
  <si>
    <t>https://podminky.urs.cz/item/CS_URS_2025_01/997242521</t>
  </si>
  <si>
    <t>"Kolejnice"</t>
  </si>
  <si>
    <t>784*0,0606</t>
  </si>
  <si>
    <t>"výhybkové ocelové součástí"</t>
  </si>
  <si>
    <t>84*0,089</t>
  </si>
  <si>
    <t>997242529</t>
  </si>
  <si>
    <t>Vodorovná doprava části rozebraných konstrukcí s naložením, složením a hrubým urovnáním kolejnic nebo kolejových konstrukcí, na vzdálenost Příplatek k ceně za každý další započatý 1 km</t>
  </si>
  <si>
    <t>1563955439</t>
  </si>
  <si>
    <t>https://podminky.urs.cz/item/CS_URS_2025_01/997242529</t>
  </si>
  <si>
    <t>54,986*10 "Přepočtené koeficientem množství</t>
  </si>
  <si>
    <t>997242531</t>
  </si>
  <si>
    <t>Vodorovná doprava části rozebraných konstrukcí s naložením, složením a hrubým urovnáním drobného kolejiva, na vzdálenost do 5 km</t>
  </si>
  <si>
    <t>-883250597</t>
  </si>
  <si>
    <t>https://podminky.urs.cz/item/CS_URS_2025_01/997242531</t>
  </si>
  <si>
    <t>"Podkladnice"</t>
  </si>
  <si>
    <t>580*2*0,0068</t>
  </si>
  <si>
    <t>"Drobné kolejivo"</t>
  </si>
  <si>
    <t>580*4*0,0011</t>
  </si>
  <si>
    <t>580*8*0,00052</t>
  </si>
  <si>
    <t>997242539</t>
  </si>
  <si>
    <t>Vodorovná doprava části rozebraných konstrukcí s naložením, složením a hrubým urovnáním drobného kolejiva, na vzdálenost Příplatek k ceně za každý další započatý 1 km</t>
  </si>
  <si>
    <t>-584874577</t>
  </si>
  <si>
    <t>https://podminky.urs.cz/item/CS_URS_2025_01/997242539</t>
  </si>
  <si>
    <t>12,853*10 "Přepočtené koeficientem množství</t>
  </si>
  <si>
    <t>997013811R</t>
  </si>
  <si>
    <t>Poplatek za uložení stavebního odpadu na skládce (skládkovné) dřevěné železniční pražce zatříděného do Katalogu odpadů pod kódem 170204*</t>
  </si>
  <si>
    <t>-1272976370</t>
  </si>
  <si>
    <t>997013814</t>
  </si>
  <si>
    <t>Poplatek za uložení stavebního odpadu na skládce (skládkovné) z izolačních materiálů zatříděného do Katalogu odpadů pod kódem 17 06 04</t>
  </si>
  <si>
    <t>1124839571</t>
  </si>
  <si>
    <t>https://podminky.urs.cz/item/CS_URS_2025_01/997013814</t>
  </si>
  <si>
    <t>"Pryžové podložky, polyethylenové podložky"</t>
  </si>
  <si>
    <t>0,256+0,127</t>
  </si>
  <si>
    <t>99701389R</t>
  </si>
  <si>
    <t xml:space="preserve">Odkup vyzískaného kolejového lože </t>
  </si>
  <si>
    <t>-2126502465</t>
  </si>
  <si>
    <t>"Odkup vyzískaného materiálu z kolejového lože"</t>
  </si>
  <si>
    <t>- 529,1*1,85</t>
  </si>
  <si>
    <t>998</t>
  </si>
  <si>
    <t>Přesun hmot</t>
  </si>
  <si>
    <t>998243011</t>
  </si>
  <si>
    <t>Přesun hmot pro svršek kolejí nebo kolejišť pro tramvaj kromě metra jakéhokoliv rozsahu dopravní vzdálenost do 1 000 m</t>
  </si>
  <si>
    <t>1628190710</t>
  </si>
  <si>
    <t>https://podminky.urs.cz/item/CS_URS_2025_01/998243011</t>
  </si>
  <si>
    <t>998243099</t>
  </si>
  <si>
    <t>Přesun hmot pro svršek kolejí nebo kolejišť pro tramvaj kromě metra Příplatek k ceně za zvětšený přesun přes vymezenou dopravní vzdálenost za každých dalších započatých 1000 m</t>
  </si>
  <si>
    <t>-1425150588</t>
  </si>
  <si>
    <t>https://podminky.urs.cz/item/CS_URS_2025_01/998243099</t>
  </si>
  <si>
    <t>3382,771*19 "Přepočtené koeficientem množství</t>
  </si>
  <si>
    <t>SO 652 - Tramvajový spodek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</si>
  <si>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</si>
  <si>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</si>
  <si>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</si>
  <si>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</si>
  <si>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  8 - Trubní vedení</t>
  </si>
  <si>
    <t>OST - Ostatní</t>
  </si>
  <si>
    <t>Zemní práce</t>
  </si>
  <si>
    <t>113107182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</si>
  <si>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</si>
  <si>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m2</t>
  </si>
  <si>
    <t>-769787336</t>
  </si>
  <si>
    <t>https://podminky.urs.cz/item/CS_URS_2025_01/113107182</t>
  </si>
  <si>
    <t>21+3*3*5</t>
  </si>
  <si>
    <t>121151123</t>
  </si>
  <si>
    <t>Sejmutí ornice strojně při souvislé ploše přes 500 m2, tl. vrstvy do 200 mm</t>
  </si>
  <si>
    <t>-1815594485</t>
  </si>
  <si>
    <t>https://podminky.urs.cz/item/CS_URS_2025_01/121151123</t>
  </si>
  <si>
    <t>"Dle kubatturového listu"</t>
  </si>
  <si>
    <t>1963</t>
  </si>
  <si>
    <t>122352503</t>
  </si>
  <si>
    <t>Odkopávky a prokopávky nezapažené pro spodní stavbu železnic strojně v hornině třídy těžitelnosti II skupiny 4 přes 1 000 do 5 000 m3</t>
  </si>
  <si>
    <t>1903406166</t>
  </si>
  <si>
    <t>https://podminky.urs.cz/item/CS_URS_2025_01/122352503</t>
  </si>
  <si>
    <t>"Dle kubaturového listu"</t>
  </si>
  <si>
    <t>3201</t>
  </si>
  <si>
    <t>132351104</t>
  </si>
  <si>
    <t>Hloubení nezapažených rýh šířky do 800 mm strojně s urovnáním dna do předepsaného profilu a spádu v hornině třídy těžitelnosti II skupiny 4 přes 100 m3</t>
  </si>
  <si>
    <t>-1246099773</t>
  </si>
  <si>
    <t>https://podminky.urs.cz/item/CS_URS_2025_01/132351104</t>
  </si>
  <si>
    <t>"Techcnická zpráva, řezy, situace"</t>
  </si>
  <si>
    <t>"Výkop trativodní rýhy"</t>
  </si>
  <si>
    <t>71,6</t>
  </si>
  <si>
    <t>"Výkop rýhy - svodné potrtubí"</t>
  </si>
  <si>
    <t>81,4</t>
  </si>
  <si>
    <t>"Výkop rýhy - vsakovací žebro"</t>
  </si>
  <si>
    <t>15,5</t>
  </si>
  <si>
    <t>151101101</t>
  </si>
  <si>
    <t>Zřízení pažení a rozepření stěn rýh pro podzemní vedení příložné pro jakoukoliv mezerovitost, hloubky do 2 m</t>
  </si>
  <si>
    <t>-1383727905</t>
  </si>
  <si>
    <t>https://podminky.urs.cz/item/CS_URS_2025_01/151101101</t>
  </si>
  <si>
    <t>"Pažení výkopů hloubky nad 1m"</t>
  </si>
  <si>
    <t>(15,10*1,6+1,5*2,10+18,97*1,35+3,09*1)*2</t>
  </si>
  <si>
    <t>151101111</t>
  </si>
  <si>
    <t>Odstranění pažení a rozepření stěn rýh pro podzemní vedení s uložením materiálu na vzdálenost do 3 m od kraje výkopu příložné, hloubky do 2 m</t>
  </si>
  <si>
    <t>1298538263</t>
  </si>
  <si>
    <t>https://podminky.urs.cz/item/CS_URS_2025_01/151101111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</si>
  <si>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</si>
  <si>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</si>
  <si>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60211632</t>
  </si>
  <si>
    <t>https://podminky.urs.cz/item/CS_URS_2025_01/162751117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</si>
  <si>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</si>
  <si>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</si>
  <si>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-1210037843</t>
  </si>
  <si>
    <t>https://podminky.urs.cz/item/CS_URS_2025_01/162751119</t>
  </si>
  <si>
    <t>2705*5 "Přepočtené koeficientem množství</t>
  </si>
  <si>
    <t>171151103</t>
  </si>
  <si>
    <t>Uložení sypanin do násypů strojně s rozprostřením sypaniny ve vrstvách a s hrubým urovnáním zhutněných z hornin soudržných jakékoliv třídy těžitelnosti</t>
  </si>
  <si>
    <t>-999574470</t>
  </si>
  <si>
    <t>https://podminky.urs.cz/item/CS_URS_2025_01/171151103</t>
  </si>
  <si>
    <t>502</t>
  </si>
  <si>
    <t>171201231</t>
  </si>
  <si>
    <t>Poplatek za uložení stavebního odpadu na recyklační skládce (skládkovné) zeminy a kamení zatříděného do Katalogu odpadů pod kódem 17 05 04</t>
  </si>
  <si>
    <t>-349010899</t>
  </si>
  <si>
    <t>https://podminky.urs.cz/item/CS_URS_2025_01/171201231</t>
  </si>
  <si>
    <t>2944*1,8 "(p.č. 3 SO652 + p.č. 4 SO652 - p.č. 11 SO652 - p.č. 12 SO652 - p.č. 3 SO701 - p.č. 4 SO701)*ObjHm"</t>
  </si>
  <si>
    <t>174151101</t>
  </si>
  <si>
    <t>Zásyp sypaninou z jakékoliv horniny strojně s uložením výkopku ve vrstvách se zhutněním jam, šachet, rýh nebo kolem objektů v těchto vykopávkách</t>
  </si>
  <si>
    <t>1784209231</t>
  </si>
  <si>
    <t>https://podminky.urs.cz/item/CS_URS_2025_01/174151101</t>
  </si>
  <si>
    <t>"zásyp rýhy svodného potrubí: kubatura výkopu - lože z písku - obetonování "</t>
  </si>
  <si>
    <t>(20,64-0,94-3,75)+(24,16-0,76-3,02)+(3,15-0,08-0,3)+(4,41-0,34-1,36)+(25,61-0,95-3,79)+(3,09-0,15-2,94)+(0,32-0,08-0,24)</t>
  </si>
  <si>
    <t>174151102</t>
  </si>
  <si>
    <t>Zásyp sypaninou z jakékoliv horniny strojně s uložením výkopku ve vrstvách se zhutněním v prostorách s omezeným pohybem stroje s urovnáním povrchu zásypu</t>
  </si>
  <si>
    <t>1501755301</t>
  </si>
  <si>
    <t>https://podminky.urs.cz/item/CS_URS_2025_01/174151102</t>
  </si>
  <si>
    <t>"Zásypy vyzískanou zeminou"</t>
  </si>
  <si>
    <t>292</t>
  </si>
  <si>
    <t>181351103</t>
  </si>
  <si>
    <t>Rozprostření a urovnání ornice v rovině nebo ve svahu sklonu do 1:5 strojně při souvislé ploše přes 100 do 500 m2, tl. vrstvy do 200 mm</t>
  </si>
  <si>
    <t>913933979</t>
  </si>
  <si>
    <t>https://podminky.urs.cz/item/CS_URS_2025_01/181351103</t>
  </si>
  <si>
    <t>223,3</t>
  </si>
  <si>
    <t>181351113</t>
  </si>
  <si>
    <t>Rozprostření a urovnání ornice v rovině nebo ve svahu sklonu do 1:5 strojně při souvislé ploše přes 500 m2, tl. vrstvy do 200 mm</t>
  </si>
  <si>
    <t>-248659343</t>
  </si>
  <si>
    <t>https://podminky.urs.cz/item/CS_URS_2025_01/181351113</t>
  </si>
  <si>
    <t>"Dle projektové dokumentace"</t>
  </si>
  <si>
    <t>2945</t>
  </si>
  <si>
    <t>181411123</t>
  </si>
  <si>
    <t>Založení trávníku na půdě předem připravené plochy do 1000 m2 výsevem včetně utažení lučního na svahu přes 1:2 do 1:1</t>
  </si>
  <si>
    <t>-442466051</t>
  </si>
  <si>
    <t>https://podminky.urs.cz/item/CS_URS_2025_01/181411123</t>
  </si>
  <si>
    <t>00572100</t>
  </si>
  <si>
    <t>osivo jetelotráva intenzivní víceletá</t>
  </si>
  <si>
    <t>kg</t>
  </si>
  <si>
    <t>-1731604766</t>
  </si>
  <si>
    <t>223,3*0,02 "Přepočtené koeficientem množství</t>
  </si>
  <si>
    <t>181451121</t>
  </si>
  <si>
    <t>Založení trávníku na půdě předem připravené plochy přes 1000 m2 výsevem včetně utažení lučního v rovině nebo na svahu do 1:5</t>
  </si>
  <si>
    <t>1601748214</t>
  </si>
  <si>
    <t>https://podminky.urs.cz/item/CS_URS_2025_01/181451121</t>
  </si>
  <si>
    <t>00572470</t>
  </si>
  <si>
    <t>osivo směs travní univerzál</t>
  </si>
  <si>
    <t>-1560216636</t>
  </si>
  <si>
    <t>2945*0,02 "Přepočtené koeficientem množství</t>
  </si>
  <si>
    <t>Zakládání</t>
  </si>
  <si>
    <t>211561111</t>
  </si>
  <si>
    <t>Výplň kamenivem do rýh odvodňovacích žeber nebo trativodů bez zhutnění, s úpravou povrchu výplně kamenivem hrubým drceným frakce 4 až 16 mm</t>
  </si>
  <si>
    <t>-747158001</t>
  </si>
  <si>
    <t>https://podminky.urs.cz/item/CS_URS_2025_01/211561111</t>
  </si>
  <si>
    <t>"Zásyp Trativodu"</t>
  </si>
  <si>
    <t>79,6</t>
  </si>
  <si>
    <t>211971110</t>
  </si>
  <si>
    <t>Zřízení opláštění výplně z geotextilie odvodňovacích žeber nebo trativodů v rýze nebo zářezu se stěnami šikmými o sklonu do 1:2</t>
  </si>
  <si>
    <t>780097903</t>
  </si>
  <si>
    <t>https://podminky.urs.cz/item/CS_URS_2025_01/211971110</t>
  </si>
  <si>
    <t>"Trativod"</t>
  </si>
  <si>
    <t>688,5</t>
  </si>
  <si>
    <t>"Vsakovací žebro"</t>
  </si>
  <si>
    <t>74</t>
  </si>
  <si>
    <t>69311081</t>
  </si>
  <si>
    <t>geotextilie netkaná separační, ochranná, filtrační, drenážní PES 300g/m2</t>
  </si>
  <si>
    <t>-120377444</t>
  </si>
  <si>
    <t>762,5*1,1845 "Přepočtené koeficientem množství</t>
  </si>
  <si>
    <t>212752112</t>
  </si>
  <si>
    <t>Trativody z drenážních trubek pro liniové stavby a komunikace se zřízením štěrkového lože pod trubky a s jejich obsypem v otevřeném výkopu trubka korugovaná sendvičová PE-HD SN 4 perforace 220° DN 150</t>
  </si>
  <si>
    <t>303109355</t>
  </si>
  <si>
    <t>https://podminky.urs.cz/item/CS_URS_2025_01/212752112</t>
  </si>
  <si>
    <t>350,63*1,05</t>
  </si>
  <si>
    <t>Svislé a kompletní konstrukce</t>
  </si>
  <si>
    <t>358325114R</t>
  </si>
  <si>
    <t>Zaslepení stávající kanalizační šachty</t>
  </si>
  <si>
    <t>-800447930</t>
  </si>
  <si>
    <t>Poznámka k položce:_x000D_
Zahrnuje zabetonování šachty na úrovni zemní pláně 20 cm železobetonovou deskou s kari sítí, odbourání skruží nad touto přebetonávkou.</t>
  </si>
  <si>
    <t>"Techcnická zpráva, situace, řezy"</t>
  </si>
  <si>
    <t>Vodorovné konstrukce</t>
  </si>
  <si>
    <t>451573111</t>
  </si>
  <si>
    <t>Lože pod potrubí, stoky a drobné objekty v otevřeném výkopu z písku a štěrkopísku do 63 mm</t>
  </si>
  <si>
    <t>2075975583</t>
  </si>
  <si>
    <t>https://podminky.urs.cz/item/CS_URS_2025_01/451573111</t>
  </si>
  <si>
    <t>"Lože pod svodné potrubí"</t>
  </si>
  <si>
    <t>72,6*0,8*0,05</t>
  </si>
  <si>
    <t>"Lože pod vsakovací bloky"</t>
  </si>
  <si>
    <t>36*0,6*0,2</t>
  </si>
  <si>
    <t>452318510R</t>
  </si>
  <si>
    <t xml:space="preserve">Betonový přetokový práh v příkopu z prostého betonu C20/25, XC3 </t>
  </si>
  <si>
    <t>122869030</t>
  </si>
  <si>
    <t>2,5*0,8*0,3</t>
  </si>
  <si>
    <t>511501111</t>
  </si>
  <si>
    <t>Podkladní konstrukční vrstvy pro kolej jakékoliv tloušťky a šířky pruhu s dodáním hmot ze štěrkodrti</t>
  </si>
  <si>
    <t>-1068229977</t>
  </si>
  <si>
    <t>https://podminky.urs.cz/item/CS_URS_2025_01/511501111</t>
  </si>
  <si>
    <t>Poznámka k položce:_x000D_
Částečné použití výzisku z odkopaného KL</t>
  </si>
  <si>
    <t>"ŠD 0-63 tl. 250mm"</t>
  </si>
  <si>
    <t>859,5*1,02 "BIM výměra * rezerva"</t>
  </si>
  <si>
    <t>-536,940 "odtěžené KL z SO 651"</t>
  </si>
  <si>
    <t>174111311</t>
  </si>
  <si>
    <t>Zásyp sypaninou pro spodní stavbu železnic objemu přes 3 m3 se zhutněním</t>
  </si>
  <si>
    <t>-433056129</t>
  </si>
  <si>
    <t>https://podminky.urs.cz/item/CS_URS_2025_01/174111311</t>
  </si>
  <si>
    <t>Poznámka k položce:_x000D_
Odtěžené KL z SO 651 se použije do spodní části konstrukční vrtsvy ŠD 0/63.</t>
  </si>
  <si>
    <t>536,940 "odtěžené KL z SO 651"</t>
  </si>
  <si>
    <t>561061121</t>
  </si>
  <si>
    <t>Zřízení podkladu ze zeminy upravené hydraulickými pojivy vápnem, cementem nebo směsnými pojivy (materiál ve specifikaci) s rozprostřením, promísením, vlhčením, zhutněním a ošetřením vodou plochy přes 1 000 do 5 000 m2, tloušťka po zhutnění přes 350 do 400 mm</t>
  </si>
  <si>
    <t>-2091454855</t>
  </si>
  <si>
    <t>https://podminky.urs.cz/item/CS_URS_2025_01/561061121</t>
  </si>
  <si>
    <t>"Zemina zlepšena hydraulickými pojivy tl. 400mm"</t>
  </si>
  <si>
    <t>1048</t>
  </si>
  <si>
    <t>58530170</t>
  </si>
  <si>
    <t>vápno nehašené CL 90-Q pro úpravu zemin standardní</t>
  </si>
  <si>
    <t>-669427260</t>
  </si>
  <si>
    <t>1048*0,4*1,75*0,05</t>
  </si>
  <si>
    <t>596411131</t>
  </si>
  <si>
    <t>Kladení dlažby z betonových vegetačních dlaždic komunikací pro pěší s ložem z kameniva těženého nebo drceného tl. do 40 mm, s vyplněním spár a vegetačních otvorů, s hutněním vibrováním velikosti dlaždic do 0,09 m2 tl. do 80 mm, pro plochy do 25 m2</t>
  </si>
  <si>
    <t>-1933120300</t>
  </si>
  <si>
    <t>https://podminky.urs.cz/item/CS_URS_2025_01/596411131</t>
  </si>
  <si>
    <t>37*0,5</t>
  </si>
  <si>
    <t>59246016</t>
  </si>
  <si>
    <t>dlažba plošná vegetační betonová 600x400mm tl 80mm přírodní</t>
  </si>
  <si>
    <t>1044071023</t>
  </si>
  <si>
    <t>18,5*1,03 "Přepočtené koeficientem množství</t>
  </si>
  <si>
    <t>597171121</t>
  </si>
  <si>
    <t>Rigol krajnicový s kamennou obrubou osazenou do lože z cementové malty s dlažbou tl. do 250 mm z lomového kamene lomařsky upraveného na sucho, se zřízením lože ze štěrkopísku s vyplněním spár drobným kamenivem těženým, rigol v půdorysu přímý</t>
  </si>
  <si>
    <t>-1449249531</t>
  </si>
  <si>
    <t>https://podminky.urs.cz/item/CS_URS_2025_01/597171121</t>
  </si>
  <si>
    <t>"Oprava odláždění dna příkoup"</t>
  </si>
  <si>
    <t>12,6</t>
  </si>
  <si>
    <t>Trubní vedení</t>
  </si>
  <si>
    <t>871363121</t>
  </si>
  <si>
    <t>Montáž kanalizačního potrubí z tvrdého PVC-U hladkého plnostěnného tuhost SN 8 DN 250</t>
  </si>
  <si>
    <t>52808813</t>
  </si>
  <si>
    <t>https://podminky.urs.cz/item/CS_URS_2025_01/871363121</t>
  </si>
  <si>
    <t>"Svodné potrubí"</t>
  </si>
  <si>
    <t>72,6</t>
  </si>
  <si>
    <t>28611152</t>
  </si>
  <si>
    <t>trubka kanalizační PVC-U plnostěnná jednovrstvá DN 250x1000mm SN8</t>
  </si>
  <si>
    <t>958991138</t>
  </si>
  <si>
    <t>72,6*1,05 "Přepočtené koeficientem množství</t>
  </si>
  <si>
    <t>894410103</t>
  </si>
  <si>
    <t>Osazení betonových dílců šachet kanalizačních dno DN 1000, výšky 1000 mm</t>
  </si>
  <si>
    <t>263440165</t>
  </si>
  <si>
    <t>https://podminky.urs.cz/item/CS_URS_2025_01/894410103</t>
  </si>
  <si>
    <t>59224339</t>
  </si>
  <si>
    <t>dno betonové šachty DN 1000 kanalizační výšky 100cm</t>
  </si>
  <si>
    <t>1828454227</t>
  </si>
  <si>
    <t>894410211</t>
  </si>
  <si>
    <t>Osazení betonových dílců šachet kanalizačních skruž rovná DN 1000, výšky 250 mm</t>
  </si>
  <si>
    <t>324977273</t>
  </si>
  <si>
    <t>https://podminky.urs.cz/item/CS_URS_2025_01/894410211</t>
  </si>
  <si>
    <t>59224066</t>
  </si>
  <si>
    <t>skruž betonová DN 1000x250 PS 100x25x12cm</t>
  </si>
  <si>
    <t>1627372643</t>
  </si>
  <si>
    <t>894410212</t>
  </si>
  <si>
    <t>Osazení betonových dílců šachet kanalizačních skruž rovná DN 1000, výšky 500 mm</t>
  </si>
  <si>
    <t>-2142648812</t>
  </si>
  <si>
    <t>https://podminky.urs.cz/item/CS_URS_2025_01/894410212</t>
  </si>
  <si>
    <t>59224067</t>
  </si>
  <si>
    <t>skruž betonová DN 1000x500 100x50x12cm</t>
  </si>
  <si>
    <t>-1398658233</t>
  </si>
  <si>
    <t>894410232</t>
  </si>
  <si>
    <t>Osazení betonových dílců šachet kanalizačních skruž přechodová (konus) DN 1000</t>
  </si>
  <si>
    <t>35267411</t>
  </si>
  <si>
    <t>https://podminky.urs.cz/item/CS_URS_2025_01/894410232</t>
  </si>
  <si>
    <t>59224312</t>
  </si>
  <si>
    <t>konus betonové šachty DN 1000 kanalizační 100x62,5x58cm tl stěny 12 stupadla poplastovaná</t>
  </si>
  <si>
    <t>793686862</t>
  </si>
  <si>
    <t>894812003</t>
  </si>
  <si>
    <t>Revizní a čistící šachta z polypropylenu PP pro hladké trouby DN 400 šachtové dno (DN šachty / DN trubního vedení) DN 400/150 pravý a levý přítok</t>
  </si>
  <si>
    <t>-1113583751</t>
  </si>
  <si>
    <t>https://podminky.urs.cz/item/CS_URS_2025_01/894812003</t>
  </si>
  <si>
    <t>"Technická zpráva, sitauce, řezy"</t>
  </si>
  <si>
    <t>894812031</t>
  </si>
  <si>
    <t>Revizní a čistící šachta z polypropylenu PP pro hladké trouby DN 400 roura šachtová korugovaná bez hrdla, světlé hloubky 1000 mm</t>
  </si>
  <si>
    <t>-432461416</t>
  </si>
  <si>
    <t>https://podminky.urs.cz/item/CS_URS_2025_01/894812031</t>
  </si>
  <si>
    <t>894812051</t>
  </si>
  <si>
    <t>Revizní a čistící šachta z polypropylenu PP pro hladké trouby DN 400 poklop plastový (pro třídu zatížení) pochůzí (A15)</t>
  </si>
  <si>
    <t>-690557551</t>
  </si>
  <si>
    <t>https://podminky.urs.cz/item/CS_URS_2025_01/894812051</t>
  </si>
  <si>
    <t>895941102</t>
  </si>
  <si>
    <t>Osazení vpusti kanalizační horské z betonových dílců rozměru 1200/600 mm</t>
  </si>
  <si>
    <t>864508438</t>
  </si>
  <si>
    <t>https://podminky.urs.cz/item/CS_URS_2025_01/895941102</t>
  </si>
  <si>
    <t>59224448R</t>
  </si>
  <si>
    <t>Vpusť horská betonová kompletní sestava</t>
  </si>
  <si>
    <t>1441449655</t>
  </si>
  <si>
    <t>897171111</t>
  </si>
  <si>
    <t>Akumulační boxy z polypropylenu PP pro vsakování dešťových vod pro pochozí a pod plochy zatížené osobními automobily o celkovém akumulačním objemu do 10 m3</t>
  </si>
  <si>
    <t>6452968</t>
  </si>
  <si>
    <t>https://podminky.urs.cz/item/CS_URS_2025_01/897171111</t>
  </si>
  <si>
    <t>"technická zpráva, situace, řezy"</t>
  </si>
  <si>
    <t>"30 kusů Vsakovacích bloků o rozměrech 120/60/42"</t>
  </si>
  <si>
    <t>0,3024*30</t>
  </si>
  <si>
    <t>899102112</t>
  </si>
  <si>
    <t>Osazení poklopů šachtových litinových, ocelových nebo železobetonových včetně rámů pro třídu zatížení A15, A50</t>
  </si>
  <si>
    <t>802789785</t>
  </si>
  <si>
    <t>https://podminky.urs.cz/item/CS_URS_2025_01/899102112</t>
  </si>
  <si>
    <t>28661932</t>
  </si>
  <si>
    <t>poklop šachtový litinový DN 600 pro třídu zatížení A15</t>
  </si>
  <si>
    <t>-1297820939</t>
  </si>
  <si>
    <t>899623151</t>
  </si>
  <si>
    <t>Obetonování potrubí nebo zdiva stok betonem prostým v otevřeném výkopu, betonem tř. C 16/20</t>
  </si>
  <si>
    <t>1587558711</t>
  </si>
  <si>
    <t>https://podminky.urs.cz/item/CS_URS_2025_01/899623151</t>
  </si>
  <si>
    <t>"Trativod - přechod pod kolejí"</t>
  </si>
  <si>
    <t>0,85</t>
  </si>
  <si>
    <t>"Svodné potrubí - přechod po kolejí"</t>
  </si>
  <si>
    <t>72,6*1*0,1*2,2</t>
  </si>
  <si>
    <t>911121111</t>
  </si>
  <si>
    <t>Montáž zábradlí ocelového přichyceného vruty do betonového podkladu</t>
  </si>
  <si>
    <t>1887700314</t>
  </si>
  <si>
    <t>https://podminky.urs.cz/item/CS_URS_2025_01/911121111</t>
  </si>
  <si>
    <t>"Techcniká zpráva, situace, řezy"</t>
  </si>
  <si>
    <t>R55391534</t>
  </si>
  <si>
    <t>zábradlí ocelové s výplní ze svislých ocelových plochých tyči 40/5</t>
  </si>
  <si>
    <t>689682984</t>
  </si>
  <si>
    <t>Poznámka k položce:_x000D_
Včetně protikorozní ochrany ocelových konstrukcí dle standardů DPO, viz dílenská dokumnetace zábradlí v pol.č. 70.</t>
  </si>
  <si>
    <t>927221111R</t>
  </si>
  <si>
    <t xml:space="preserve">Železobetonové konstrukce výustění odvodnění na svah příkopu z betonu C30/37 </t>
  </si>
  <si>
    <t>-354826266</t>
  </si>
  <si>
    <t>Poznámka k položce:_x000D_
Položka obsahuje: železobetnové konstrukce, bednění, hydroizolační nátěr, odkopy, trubka PE-HD DN 250, podkladní vrstvu písku</t>
  </si>
  <si>
    <t>961044111</t>
  </si>
  <si>
    <t>Bourání základů z betonu prostého</t>
  </si>
  <si>
    <t>-1978924398</t>
  </si>
  <si>
    <t>https://podminky.urs.cz/item/CS_URS_2025_01/961044111</t>
  </si>
  <si>
    <t>"Odstranění betonovýc konstrukcí: základy, šachty, potrubí"</t>
  </si>
  <si>
    <t>985112111</t>
  </si>
  <si>
    <t>Odsekání degradovaného betonu stěn, tloušťky do 10 mm</t>
  </si>
  <si>
    <t>1369698673</t>
  </si>
  <si>
    <t>https://podminky.urs.cz/item/CS_URS_2025_01/985112111</t>
  </si>
  <si>
    <t>Sanace opěrné zdi</t>
  </si>
  <si>
    <t>20*2*0,33 "dl.*š. * cca 33% plochy"</t>
  </si>
  <si>
    <t>985131111</t>
  </si>
  <si>
    <t>Očištění ploch stěn, rubu kleneb a podlah tlakovou vodou</t>
  </si>
  <si>
    <t>-1151728580</t>
  </si>
  <si>
    <t>https://podminky.urs.cz/item/CS_URS_2025_01/985131111</t>
  </si>
  <si>
    <t>20*2 "dl.*š."</t>
  </si>
  <si>
    <t>985311111</t>
  </si>
  <si>
    <t>Reprofilace betonu sanačními maltami na cementové bázi ručně stěn, tloušťky do 10 mm</t>
  </si>
  <si>
    <t>-586858239</t>
  </si>
  <si>
    <t>https://podminky.urs.cz/item/CS_URS_2025_01/985311111</t>
  </si>
  <si>
    <t>985312113</t>
  </si>
  <si>
    <t>Stěrka k vyrovnání ploch reprofilovaného betonu stěn, tloušťky přes 3 do 4 mm</t>
  </si>
  <si>
    <t>-1153333518</t>
  </si>
  <si>
    <t>https://podminky.urs.cz/item/CS_URS_2025_01/985312113</t>
  </si>
  <si>
    <t>985323111</t>
  </si>
  <si>
    <t>Spojovací (adhezní) můstek reprofilovaného betonu na cementové bázi, tloušťky 1 mm</t>
  </si>
  <si>
    <t>-1605584501</t>
  </si>
  <si>
    <t>https://podminky.urs.cz/item/CS_URS_2025_01/985323111</t>
  </si>
  <si>
    <t>985324211</t>
  </si>
  <si>
    <t>Ochranný nátěr betonu akrylátový dvojnásobný s impregnací S2 (OS-B)</t>
  </si>
  <si>
    <t>-716181512</t>
  </si>
  <si>
    <t>https://podminky.urs.cz/item/CS_URS_2025_01/985324211</t>
  </si>
  <si>
    <t>767161814</t>
  </si>
  <si>
    <t>Demontáž zábradlí do suti rovného nerozebíratelný spoj hmotnosti 1 m zábradlí přes 20 kg</t>
  </si>
  <si>
    <t>-740891556</t>
  </si>
  <si>
    <t>https://podminky.urs.cz/item/CS_URS_2025_01/767161814</t>
  </si>
  <si>
    <t>997013501</t>
  </si>
  <si>
    <t>Odvoz suti a vybouraných hmot na skládku nebo meziskládku se složením, na vzdálenost do 1 km</t>
  </si>
  <si>
    <t>624279578</t>
  </si>
  <si>
    <t>https://podminky.urs.cz/item/CS_URS_2025_01/997013501</t>
  </si>
  <si>
    <t>997013509</t>
  </si>
  <si>
    <t>Odvoz suti a vybouraných hmot na skládku nebo meziskládku se složením, na vzdálenost Příplatek k ceně za každý další započatý 1 km přes 1 km</t>
  </si>
  <si>
    <t>38691222</t>
  </si>
  <si>
    <t>https://podminky.urs.cz/item/CS_URS_2025_01/997013509</t>
  </si>
  <si>
    <t>77,710*14 "Přepočtené koeficientem množství</t>
  </si>
  <si>
    <t>997013601</t>
  </si>
  <si>
    <t>Poplatek za uložení stavebního odpadu na skládce (skládkovné) z prostého betonu zatříděného do Katalogu odpadů pod kódem 17 01 01</t>
  </si>
  <si>
    <t>-429415549</t>
  </si>
  <si>
    <t>https://podminky.urs.cz/item/CS_URS_2025_01/997013601</t>
  </si>
  <si>
    <t>997013645</t>
  </si>
  <si>
    <t>Poplatek za uložení stavebního odpadu na skládce (skládkovné) asfaltového bez obsahu dehtu zatříděného do Katalogu odpadů pod kódem 17 03 02</t>
  </si>
  <si>
    <t>1355525089</t>
  </si>
  <si>
    <t>https://podminky.urs.cz/item/CS_URS_2025_01/997013645</t>
  </si>
  <si>
    <t>"Vybouraná živice"</t>
  </si>
  <si>
    <t>998241021</t>
  </si>
  <si>
    <t>Přesun hmot pro dráhy kolejové jakéhokoliv rozsahu dopravní vzdálenost do 5000 m</t>
  </si>
  <si>
    <t>469061251</t>
  </si>
  <si>
    <t>https://podminky.urs.cz/item/CS_URS_2025_01/998241021</t>
  </si>
  <si>
    <t>998241025</t>
  </si>
  <si>
    <t>Přesun hmot pro dráhy kolejové jakéhokoliv rozsahu Příplatek k ceně za zvětšený přesun přes vymezenou dopravní vzdálenost za každých dalších započatých 1000 m</t>
  </si>
  <si>
    <t>-1783923078</t>
  </si>
  <si>
    <t>https://podminky.urs.cz/item/CS_URS_2025_01/998241025</t>
  </si>
  <si>
    <t>1044,990*15 "Přepočtené koeficientem množství</t>
  </si>
  <si>
    <t>OST</t>
  </si>
  <si>
    <t>011002000</t>
  </si>
  <si>
    <t>Průzkumné práce</t>
  </si>
  <si>
    <t>-1227406380</t>
  </si>
  <si>
    <t>https://podminky.urs.cz/item/CS_URS_2025_01/011002000</t>
  </si>
  <si>
    <t>Poznámka k položce:_x000D_
Hloubkové sondy vedení inž. sítí pod kolejemi pro vyloučení jejich zasažení zemní frézou. Jedná se zejména o kanalizaci a vodovod a vedení ČEZ. Zahrnuje kopačské práce prováděné ručně.</t>
  </si>
  <si>
    <t>011103000</t>
  </si>
  <si>
    <t>Geotechnický průzkum</t>
  </si>
  <si>
    <t>475589231</t>
  </si>
  <si>
    <t>https://podminky.urs.cz/item/CS_URS_2025_01/011103000</t>
  </si>
  <si>
    <t>Poznámka k položce:_x000D_
Geotechnické práce pro realizaci stavby (receptura ZZV):_x000D_
- 3 ks Technologických vzorků (TV) - základ: Proctor Standart (PS)_x000D_
- 3 ks Technologických vzorků (TV ) pro 3 % CaO: zlepšení zemin (PS, CBR, CBR sat + IBI)_x000D_
- 1 ks Poloporušený vzorek pro zrnitostní zatřídění</t>
  </si>
  <si>
    <t>013244000</t>
  </si>
  <si>
    <t>Dokumentace pro provádění stavby</t>
  </si>
  <si>
    <t>-1253052830</t>
  </si>
  <si>
    <t>https://podminky.urs.cz/item/CS_URS_2025_01/013244000</t>
  </si>
  <si>
    <t>Poznámka k položce:_x000D_
Realizační (dílenská) dokumentace zábradlí</t>
  </si>
  <si>
    <t>SO 101 - Zpevněné plochy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</si>
  <si>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</si>
  <si>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</si>
  <si>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-630632492</t>
  </si>
  <si>
    <t>https://podminky.urs.cz/item/CS_URS_2025_01/113106121</t>
  </si>
  <si>
    <t>Poznámka k položce:_x000D_
Betonové dlaždice 300x300 a 500x500 mm. Odkop nezpevněného podkladu je započten do odkopávek SO 652 Tramvajový spodek.</t>
  </si>
  <si>
    <t>62,5+33,8*0,5 "před budovou + okapové chodníky"</t>
  </si>
  <si>
    <t>113107141</t>
  </si>
  <si>
    <t>Odstranění podkladů nebo krytů ručně s přemístěním hmot na skládku na vzdálenost do 3 m nebo s naložením na dopravní prostředek živičných, o tl. vrstvy do 50 mm</t>
  </si>
  <si>
    <t>493258848</t>
  </si>
  <si>
    <t>https://podminky.urs.cz/item/CS_URS_2025_01/113107141</t>
  </si>
  <si>
    <t>Poznámka k položce:_x000D_
Chodníky z litého asfaltu. Odkop nezpevněného podkladu je započten do odkopávek SO 652 Tramvajový spodek.</t>
  </si>
  <si>
    <t>64,8+31,9 "chodník k ul.Výškovická + ul.Jičínská"</t>
  </si>
  <si>
    <t>113202111</t>
  </si>
  <si>
    <t>Vytrhání obrub s vybouráním lože, s přemístěním hmot na skládku na vzdálenost do 3 m nebo s naložením na dopravní prostředek z krajníků nebo obrubníků stojatých</t>
  </si>
  <si>
    <t>-1215212176</t>
  </si>
  <si>
    <t>https://podminky.urs.cz/item/CS_URS_2025_01/113202111</t>
  </si>
  <si>
    <t>Silniční obruba š. 150mm:</t>
  </si>
  <si>
    <t>40,6 "u chodníku k ul. Výškovické"</t>
  </si>
  <si>
    <t>Mezisoučet</t>
  </si>
  <si>
    <t>Chodníková obruba</t>
  </si>
  <si>
    <t>40,2+9,7 "u chodníku k ul. Výškovické"</t>
  </si>
  <si>
    <t>16,2+16,6 "u chodníku k ul. Jičínské"</t>
  </si>
  <si>
    <t>339921132</t>
  </si>
  <si>
    <t>Osazování palisád betonových v řadě se zabetonováním výšky palisády přes 500 do 1000 mm</t>
  </si>
  <si>
    <t>-933850562</t>
  </si>
  <si>
    <t>https://podminky.urs.cz/item/CS_URS_2025_01/339921132</t>
  </si>
  <si>
    <t>6,2+1,4+3,6+6,3+1,6</t>
  </si>
  <si>
    <t>59228408</t>
  </si>
  <si>
    <t>palisáda tyčová hranatá betonová 110x110mm v 600mm přírodní</t>
  </si>
  <si>
    <t>436820727</t>
  </si>
  <si>
    <t>19,14*9,09091 'Přepočtené koeficientem množství</t>
  </si>
  <si>
    <t>564851111</t>
  </si>
  <si>
    <t>Podklad ze štěrkodrti ŠD s rozprostřením a zhutněním plochy přes 100 m2, po zhutnění tl. 150 mm</t>
  </si>
  <si>
    <t>-2088311938</t>
  </si>
  <si>
    <t>https://podminky.urs.cz/item/CS_URS_2025_01/564851111</t>
  </si>
  <si>
    <t>78,025+(28,95+35,86+28,37) "pod chodníkem + pod veg.dlažbou u kol.č. 1"</t>
  </si>
  <si>
    <t>564861111</t>
  </si>
  <si>
    <t>Podklad ze štěrkodrti ŠD s rozprostřením a zhutněním plochy přes 100 m2, po zhutnění tl. 200 mm</t>
  </si>
  <si>
    <t>2098508721</t>
  </si>
  <si>
    <t>https://podminky.urs.cz/item/CS_URS_2025_01/564861111</t>
  </si>
  <si>
    <t>86,27 "pod veg.dlažbou u kol.č. 0"</t>
  </si>
  <si>
    <t>596211211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</si>
  <si>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50 do 100 m2</t>
  </si>
  <si>
    <t>-192300243</t>
  </si>
  <si>
    <t>https://podminky.urs.cz/item/CS_URS_2025_01/596211211</t>
  </si>
  <si>
    <t>Poznámka k položce:_x000D_
Chodník k ul. Výškovická</t>
  </si>
  <si>
    <t>6,242/0,08 "obj. del BIM / tl."</t>
  </si>
  <si>
    <t>59245020</t>
  </si>
  <si>
    <t>dlažba skladebná betonová 200x100mm tl 80mm přírodní</t>
  </si>
  <si>
    <t>-796517527</t>
  </si>
  <si>
    <t>Poznámka k položce:_x000D_
s fazetou</t>
  </si>
  <si>
    <t>78,025*1,03 'Přepočtené koeficientem množství</t>
  </si>
  <si>
    <t>596412114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</si>
  <si>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100 do 300 m2</t>
  </si>
  <si>
    <t>472955702</t>
  </si>
  <si>
    <t>https://podminky.urs.cz/item/CS_URS_2025_01/596412114</t>
  </si>
  <si>
    <t>28,95+86,27+35,86+28,37</t>
  </si>
  <si>
    <t>-705019260</t>
  </si>
  <si>
    <t>179,45*1,02 'Přepočtené koeficientem množství</t>
  </si>
  <si>
    <t>596811220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</si>
  <si>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do 50 m2</t>
  </si>
  <si>
    <t>1888152009</t>
  </si>
  <si>
    <t>https://podminky.urs.cz/item/CS_URS_2025_01/596811220</t>
  </si>
  <si>
    <t>Poznámka k položce:_x000D_
Okapové chodníky</t>
  </si>
  <si>
    <t>33,8*0,5 "dl.*š."</t>
  </si>
  <si>
    <t>59246107</t>
  </si>
  <si>
    <t>dlažba chodníková betonová 500x500mm tl 50mm přírodní</t>
  </si>
  <si>
    <t>-724460454</t>
  </si>
  <si>
    <t>16,9*1,03 'Přepočtené koeficientem množství</t>
  </si>
  <si>
    <t>916131212</t>
  </si>
  <si>
    <t>Osazení silničního obrubníku betonového se zřízením lože, s vyplněním a zatřením spár cementovou maltou stojatého bez boční opěry, do lože z betonu prostého</t>
  </si>
  <si>
    <t>1386360476</t>
  </si>
  <si>
    <t>https://podminky.urs.cz/item/CS_URS_2025_01/916131212</t>
  </si>
  <si>
    <t>59217031</t>
  </si>
  <si>
    <t>obrubník silniční betonový 1000x150x250mm</t>
  </si>
  <si>
    <t>1355140282</t>
  </si>
  <si>
    <t>10+13+30+10</t>
  </si>
  <si>
    <t>63*1,02 'Přepočtené koeficientem množství</t>
  </si>
  <si>
    <t>59217072</t>
  </si>
  <si>
    <t>obrubník silniční betonový 1000x100x250mm</t>
  </si>
  <si>
    <t>-337548141</t>
  </si>
  <si>
    <t>9,71+16,28+122,65+17,74+89,57+15,8+10,22+ 17,49+49,2+2,5+38,55+133,6+35,75</t>
  </si>
  <si>
    <t>559,06*1,02 'Přepočtené koeficientem množství</t>
  </si>
  <si>
    <t>777612209</t>
  </si>
  <si>
    <t>Uzavírací nátěr schodišťových stupňů epoxidový protiskluzný</t>
  </si>
  <si>
    <t>-840774460</t>
  </si>
  <si>
    <t>https://podminky.urs.cz/item/CS_URS_2025_01/777612209</t>
  </si>
  <si>
    <t>Poznámka k položce:_x000D_
Žlutý odstín</t>
  </si>
  <si>
    <t>997221571</t>
  </si>
  <si>
    <t>Vodorovná doprava vybouraných hmot bez naložení, ale se složením a s hrubým urovnáním na vzdálenost do 1 km</t>
  </si>
  <si>
    <t>1880504909</t>
  </si>
  <si>
    <t>https://podminky.urs.cz/item/CS_URS_2025_01/997221571</t>
  </si>
  <si>
    <t>997221579</t>
  </si>
  <si>
    <t>Vodorovná doprava vybouraných hmot bez naložení, ale se složením a s hrubým urovnáním na vzdálenost Příplatek k ceně za každý další započatý 1 km přes 1 km</t>
  </si>
  <si>
    <t>555167886</t>
  </si>
  <si>
    <t>https://podminky.urs.cz/item/CS_URS_2025_01/997221579</t>
  </si>
  <si>
    <t>Poznámka k položce:_x000D_
+14 km</t>
  </si>
  <si>
    <t>35,87*14 'Přepočtené koeficientem množství</t>
  </si>
  <si>
    <t>997221612</t>
  </si>
  <si>
    <t>Nakládání na dopravní prostředky pro vodorovnou dopravu vybouraných hmot</t>
  </si>
  <si>
    <t>-1083230780</t>
  </si>
  <si>
    <t>https://podminky.urs.cz/item/CS_URS_2025_01/997221612</t>
  </si>
  <si>
    <t>997221615</t>
  </si>
  <si>
    <t>722376721</t>
  </si>
  <si>
    <t>https://podminky.urs.cz/item/CS_URS_2025_01/997221615</t>
  </si>
  <si>
    <t>9,131+17,262 "dlažba+obruby"</t>
  </si>
  <si>
    <t>997221645</t>
  </si>
  <si>
    <t>1979864137</t>
  </si>
  <si>
    <t>https://podminky.urs.cz/item/CS_URS_2025_01/997221645</t>
  </si>
  <si>
    <t>9,477 "litý asfalt"</t>
  </si>
  <si>
    <t>998223011</t>
  </si>
  <si>
    <t>Přesun hmot pro pozemní komunikace s krytem dlážděným dopravní vzdálenost do 200 m jakékoliv délky objektu</t>
  </si>
  <si>
    <t>253382827</t>
  </si>
  <si>
    <t>https://podminky.urs.cz/item/CS_URS_2025_01/998223011</t>
  </si>
  <si>
    <t>SO 701 - Protihlukové clony</t>
  </si>
  <si>
    <t xml:space="preserve">    997 - Doprava suti a vybouraných hmot</t>
  </si>
  <si>
    <t>PSV - Práce a dodávky PSV</t>
  </si>
  <si>
    <t xml:space="preserve">    711 - Izolace proti vodě, vlhkosti a plynům</t>
  </si>
  <si>
    <t>111151103</t>
  </si>
  <si>
    <t>Odstranění travin a rákosu strojně travin, při celkové ploše přes 500 m2</t>
  </si>
  <si>
    <t>-565651929</t>
  </si>
  <si>
    <t>https://podminky.urs.cz/item/CS_URS_2025_01/111151103</t>
  </si>
  <si>
    <t>Poznámka k položce:_x000D_
V celé ploše odhumusování v rámci SO 652 Tramvajový spodek.</t>
  </si>
  <si>
    <t>111251102</t>
  </si>
  <si>
    <t>Odstranění křovin a stromů s odstraněním kořenů strojně průměru kmene do 100 mm v rovině nebo ve svahu sklonu terénu do 1:5, při celkové ploše přes 100 do 500 m2</t>
  </si>
  <si>
    <t>1942719310</t>
  </si>
  <si>
    <t>https://podminky.urs.cz/item/CS_URS_2025_01/111251102</t>
  </si>
  <si>
    <t>15+140+15+3+11+8+24 "mýcení křovin"</t>
  </si>
  <si>
    <t>(10+21)*5 "ořez větví stromů - plochy v cca 5 vrstvách"</t>
  </si>
  <si>
    <t>171203113</t>
  </si>
  <si>
    <t>Uložení výkopku bez zhutnění s hrubým rozhrnutím na svahu přes 1:2 do 1:1</t>
  </si>
  <si>
    <t>-1379293560</t>
  </si>
  <si>
    <t>https://podminky.urs.cz/item/CS_URS_2025_01/171203113</t>
  </si>
  <si>
    <t>59*1,0 "svah za NPC"</t>
  </si>
  <si>
    <t>174111101</t>
  </si>
  <si>
    <t>Zásyp sypaninou z jakékoliv horniny ručně s uložením výkopku ve vrstvách se zhutněním jam, šachet, rýh nebo kolem objektů v těchto vykopávkách</t>
  </si>
  <si>
    <t>1479150859</t>
  </si>
  <si>
    <t>https://podminky.urs.cz/item/CS_URS_2025_01/174111101</t>
  </si>
  <si>
    <t>59*0,2 "zásyp pod štěrkovým polšářem"</t>
  </si>
  <si>
    <t>182311123</t>
  </si>
  <si>
    <t>Rozprostření a urovnání ornice ve svahu sklonu přes 1:5 ručně při souvislé ploše, tl. vrstvy do 200 mm</t>
  </si>
  <si>
    <t>-57909585</t>
  </si>
  <si>
    <t>https://podminky.urs.cz/item/CS_URS_2025_01/182311123</t>
  </si>
  <si>
    <t>59*1,0*0,1 "dl.*š.*tl."</t>
  </si>
  <si>
    <t>10364101</t>
  </si>
  <si>
    <t>zemina pro terénní úpravy - ornice</t>
  </si>
  <si>
    <t>489544069</t>
  </si>
  <si>
    <t>5,9*1,35 'Přepočtené koeficientem množství</t>
  </si>
  <si>
    <t>184102211</t>
  </si>
  <si>
    <t>Výsadba keře bez balu do předem vyhloubené jamky se zalitím v rovině nebo na svahu do 1:5 výšky do 1 m v terénu</t>
  </si>
  <si>
    <t>1421195554</t>
  </si>
  <si>
    <t>https://podminky.urs.cz/item/CS_URS_2025_01/184102211</t>
  </si>
  <si>
    <t>225/1,5/1,5 "1 sazenice á 1,5m2"</t>
  </si>
  <si>
    <t>02650990R</t>
  </si>
  <si>
    <t>Sazenice tavolník douglasův</t>
  </si>
  <si>
    <t>-1767690723</t>
  </si>
  <si>
    <t>18421113R</t>
  </si>
  <si>
    <t>Výsadba vegetačního pokryvu nízké protihlukové clony (NPC), komplet včetně zakládacího substrátu, hydrogelu, hnojiv a zálivky</t>
  </si>
  <si>
    <t>-1993091252</t>
  </si>
  <si>
    <t>Poznámka k položce:_x000D_
Výsadba nízkého, půdokryvného, stálezeleného vegetačního pokryvu vnitřní nízké protihl. clony (NPC) vně tramvajové smyčky v městské (sídlištní) zástavbě:_x000D_
Vegetační pokryv vnitřní NPC vně tramvajové smyčky v délce 49 m (bude-li součástí návrhu řešení NPC)_x000D_
Výsadba u NPC bude výhradně keřová s dlouhověkých rostlin. Tzn. např.skalník v nějakém nižším kultivaru, tavolník, mochna, jalovec a další půdopokryvné keře výšky, max 1m._x000D_
Pro vegetační pokryv nebude zřízena umělá závlaha, v případě dlouhodobého sucha bude možné provést občasnou zálivku. _x000D_
1. Výsadba  musí splňovat:_x000D_
a) zadávací podmínky objednatele_x000D_
b) obecné požadavky na výsadbu nízkých trvale rostoucích půdokryvných stálezelených  rostlin_x000D_
2. V cenách budou započteny náklady na:_x000D_
a) zpracování Plánu výsadby jehož součastí bude specifikace množství, druhové skladby a Harmonogramu výsadby. Plán výsadby bude přílohou nabídky uchazeče_x000D_
b) kompletní realizaci výsadby dle objednatelem schváleného Plánu výsadby  _x000D_
c) kompletní dodávku rostlin (sadby), zakládacího substrátu, hydrogelu, hnojiv _x000D_
d) zálivku během výsadby_x000D_
3. Jednotkou je bežný metr délky NPC</t>
  </si>
  <si>
    <t>185805R</t>
  </si>
  <si>
    <t>Údržba vegetačního pokryvu vnitřní nízké protihlukové clony (NPC) po dobu 3. let od výsadby</t>
  </si>
  <si>
    <t>88733933</t>
  </si>
  <si>
    <t>Poznámka k položce:_x000D_
Údržba vegetačního pokryvu vnitřní nízké protihlukové clony (NPC) vně tramvajové smyčky v městské (sídlištní) zástavbě po dobu 3. let:_x000D_
Vegetační pokryv vnitřní NPC vně tramvajové smyčky  v délce 49 m (bude-li součástí návrhu řešení NPC)_x000D_
1. Údržba  musí splňovat:_x000D_
a) zadávací podmínky objednatele_x000D_
b) obecné požadavky na údržbu výsadby nízkých trvale rostoucích půdokryvných rostlin_x000D_
2. V cenách budou započteny náklady na:_x000D_
a) zpracování Harmonogramu údržby  výsadby po dobu 3. let (Harmonogram údržby výsadby bude přílohou cenové nabídky uchazeče)_x000D_
b) kompletní realizaci údržby výsadby dle objednatelem schváleného harmonogramu údržby výsadby_x000D_
c) kompletní dodávky materiálu pro údržbu a průběžné doplňování uhynulé výsadby (rostlin, zakládacího substrátu,hnojiv, hydrogelu, vody)_x000D_
d) zálivku dle harmonogramu údržby výsadby_x000D_
3. Jednotkou je bežný metr délky NPC</t>
  </si>
  <si>
    <t>271562211</t>
  </si>
  <si>
    <t>Podsyp pod základové konstrukce se zhutněním a urovnáním povrchu z kameniva drobného, frakce 0 - 4 mm</t>
  </si>
  <si>
    <t>-669187387</t>
  </si>
  <si>
    <t>https://podminky.urs.cz/item/CS_URS_2025_01/271562211</t>
  </si>
  <si>
    <t>Poznámka k položce:_x000D_
Drobné kamenivo frakce 4/8</t>
  </si>
  <si>
    <t>59*2*0,9*0,1 "ks*dl*š*tl."</t>
  </si>
  <si>
    <t>317661142</t>
  </si>
  <si>
    <t>Výplň spár monolitické římsy tmelem polyuretanovým, spára šířky přes 15 do 40 mm</t>
  </si>
  <si>
    <t>1617530409</t>
  </si>
  <si>
    <t>https://podminky.urs.cz/item/CS_URS_2025_01/317661142</t>
  </si>
  <si>
    <t>Poznámka k položce:_x000D_
Tmelení svislých a horních spár na rubu NPC.</t>
  </si>
  <si>
    <t>55*(1,45+0,20) "počet spár * délka"</t>
  </si>
  <si>
    <t>918211113</t>
  </si>
  <si>
    <t>Základy protihlukových stěn osazení patky z prefabrikovaných dílců hmotnosti přes 1000 do 2000 kg</t>
  </si>
  <si>
    <t>-191824077</t>
  </si>
  <si>
    <t>https://podminky.urs.cz/item/CS_URS_2025_01/918211113</t>
  </si>
  <si>
    <t>Poznámka k položce:_x000D_
Prefabrikáty prtihlukových clon v. 1,40m, dl. 2,0m</t>
  </si>
  <si>
    <t>562888901R</t>
  </si>
  <si>
    <t>Nízká protihluková clona 1995x1400x670mm</t>
  </si>
  <si>
    <t>-289335451</t>
  </si>
  <si>
    <t>931994172</t>
  </si>
  <si>
    <t>Těsnění spáry betonové konstrukce pásy, profily, tmely pásem izolačním bitumenovým a asfaltovaným šířky do 500 mm spáry dilatační</t>
  </si>
  <si>
    <t>656883487</t>
  </si>
  <si>
    <t>https://podminky.urs.cz/item/CS_URS_2025_01/931994172</t>
  </si>
  <si>
    <t>Poznámka k položce:_x000D_
Zakrytí tmelených spár na rubu NPC.</t>
  </si>
  <si>
    <t>62853000</t>
  </si>
  <si>
    <t>pás asfaltový samolepicí modifikovaný SBS s vložkou ze skleněné tkaniny se spalitelnou fólií nebo jemnozrnným minerálním posypem nebo textilií na horním povrchu tl 3,6mm</t>
  </si>
  <si>
    <t>39584895</t>
  </si>
  <si>
    <t>Poznámka k položce:_x000D_
Modifikovaný asfaltový pás samolepísí s ochranným posypem min. tl. 3 mm a šířky 0,5m  (např. GARDENDACH PLUS nebo charFIX ELAST COOLna apod.).</t>
  </si>
  <si>
    <t>71,4994999999999*0,52565 'Přepočtené koeficientem množství</t>
  </si>
  <si>
    <t>945421110</t>
  </si>
  <si>
    <t>Hydraulická zvedací plošina včetně obsluhy instalovaná na automobilovém podvozku, výšky zdvihu do 18 m</t>
  </si>
  <si>
    <t>213303996</t>
  </si>
  <si>
    <t>https://podminky.urs.cz/item/CS_URS_2025_01/945421110</t>
  </si>
  <si>
    <t>Poznámka k položce:_x000D_
Pro redukční ořez větví stromů</t>
  </si>
  <si>
    <t>Doprava suti a vybouraných hmot</t>
  </si>
  <si>
    <t>997221858</t>
  </si>
  <si>
    <t>Poplatek za uložení stavebního odpadu na recyklační skládce (skládkovné) z rostlinných pletiv zatříděného do Katalogu odpadů pod kódem 02 01 03</t>
  </si>
  <si>
    <t>-1540307178</t>
  </si>
  <si>
    <t>https://podminky.urs.cz/item/CS_URS_2025_01/997221858</t>
  </si>
  <si>
    <t>997231111</t>
  </si>
  <si>
    <t>Vodorovná doprava suti a vybouraných hmot s vyložením a hrubým urovnáním na vzdálenost do 1 km</t>
  </si>
  <si>
    <t>104797422</t>
  </si>
  <si>
    <t>https://podminky.urs.cz/item/CS_URS_2025_01/997231111</t>
  </si>
  <si>
    <t>997231119</t>
  </si>
  <si>
    <t>Vodorovná doprava suti a vybouraných hmot s vyložením a hrubým urovnáním na vzdálenost Příplatek k cenám za každý další započatý 1 km</t>
  </si>
  <si>
    <t>1621821408</t>
  </si>
  <si>
    <t>https://podminky.urs.cz/item/CS_URS_2025_01/997231119</t>
  </si>
  <si>
    <t>Poznámka k položce:_x000D_
+17 km na kompostárnu</t>
  </si>
  <si>
    <t>38,18*17 'Přepočtené koeficientem množství</t>
  </si>
  <si>
    <t>997231511</t>
  </si>
  <si>
    <t>Vodorovná doprava suti a vybouraných hmot s vyložením a hrubým urovnáním nakládání nebo překládání na dopravní prostředek při vodorovné dopravě suti a vybouraných hmot</t>
  </si>
  <si>
    <t>1396681863</t>
  </si>
  <si>
    <t>https://podminky.urs.cz/item/CS_URS_2025_01/997231511</t>
  </si>
  <si>
    <t>998226011</t>
  </si>
  <si>
    <t>Přesun hmot pro pozemní komunikace a letiště s krytem montovaným ze silničních dílců ze železového nebo předpjatého betonu dopravní vzdálenost do 200 m jakékoliv délky objektu</t>
  </si>
  <si>
    <t>-919112091</t>
  </si>
  <si>
    <t>https://podminky.urs.cz/item/CS_URS_2025_01/998226011</t>
  </si>
  <si>
    <t>PSV</t>
  </si>
  <si>
    <t>Práce a dodávky PSV</t>
  </si>
  <si>
    <t>711</t>
  </si>
  <si>
    <t>Izolace proti vodě, vlhkosti a plynům</t>
  </si>
  <si>
    <t>711112001</t>
  </si>
  <si>
    <t>Provedení izolace proti zemní vlhkosti natěradly a tmely za studena na ploše svislé S nátěrem penetračním</t>
  </si>
  <si>
    <t>1576002749</t>
  </si>
  <si>
    <t>https://podminky.urs.cz/item/CS_URS_2025_01/711112001</t>
  </si>
  <si>
    <t>59*2,00*1,40 "počet*dl.*v. NHC"</t>
  </si>
  <si>
    <t>11163150</t>
  </si>
  <si>
    <t>lak penetrační asfaltový</t>
  </si>
  <si>
    <t>1270891072</t>
  </si>
  <si>
    <t>165,2*0,00034 'Přepočtené koeficientem množství</t>
  </si>
  <si>
    <t>711112052</t>
  </si>
  <si>
    <t>Provedení izolace proti zemní vlhkosti natěradly a tmely za studena na ploše svislé S dvojnásobným nátěrem tekutou lepenkou</t>
  </si>
  <si>
    <t>1402251150</t>
  </si>
  <si>
    <t>https://podminky.urs.cz/item/CS_URS_2025_01/711112052</t>
  </si>
  <si>
    <t>11163155</t>
  </si>
  <si>
    <t>lak hydroizolační z modifikovaného asfaltu</t>
  </si>
  <si>
    <t>-560239353</t>
  </si>
  <si>
    <t>165,2*0,0018 'Přepočtené koeficientem množství</t>
  </si>
  <si>
    <t>998711121</t>
  </si>
  <si>
    <t>Přesun hmot pro izolace proti vodě, vlhkosti a plynům stanovený z hmotnosti přesunovaného materiálu vodorovná dopravní vzdálenost do 50 m ruční (bez užití mechanizace) v objektech výšky do 6 m</t>
  </si>
  <si>
    <t>724280318</t>
  </si>
  <si>
    <t>https://podminky.urs.cz/item/CS_URS_2025_01/998711121</t>
  </si>
  <si>
    <t>SO 653.1 - Úprava trakčního vedení</t>
  </si>
  <si>
    <t>45312338</t>
  </si>
  <si>
    <t>Elektroline a.s.</t>
  </si>
  <si>
    <t>CZ45312338</t>
  </si>
  <si>
    <t xml:space="preserve">    D1 - Demontáž</t>
  </si>
  <si>
    <t xml:space="preserve">    D2 - Montáž stožáru.</t>
  </si>
  <si>
    <t xml:space="preserve">    21-M-2 - Elektromontáže</t>
  </si>
  <si>
    <t xml:space="preserve">    D4 - Trolejové vedení.</t>
  </si>
  <si>
    <t xml:space="preserve">    23 - Piloty</t>
  </si>
  <si>
    <t xml:space="preserve">    46-M2-2 - Zemní práce.</t>
  </si>
  <si>
    <t xml:space="preserve">    HZS - Hodinové zúčtovací sazby</t>
  </si>
  <si>
    <t>D1</t>
  </si>
  <si>
    <t>Demontáž</t>
  </si>
  <si>
    <t>RDEM0001</t>
  </si>
  <si>
    <t>Demontáž trakčniho stožáru včetně oddělení stožáru od základu, položení a rozebrání nebo rozřezání na jednotlivé díly, naložení a včetně odvozu, bez bourání základu</t>
  </si>
  <si>
    <t>-1219737066</t>
  </si>
  <si>
    <t>RDEM0027</t>
  </si>
  <si>
    <t>Demontáž trolejového vedení</t>
  </si>
  <si>
    <t>-1616569505</t>
  </si>
  <si>
    <t>Poznámka k položce:_x000D_
Demontáž trakčního materiálu (závěsy trolejového vedení, úsekové děliče, růžkové bleskojistky apod.) vč. odvozu a uložení v areálu správce</t>
  </si>
  <si>
    <t>500</t>
  </si>
  <si>
    <t>D2</t>
  </si>
  <si>
    <t>Montáž stožáru.</t>
  </si>
  <si>
    <t>RMON0022</t>
  </si>
  <si>
    <t>Ochranný nátěr stožáru proti graffiti</t>
  </si>
  <si>
    <t>514777994</t>
  </si>
  <si>
    <t>2*3,14*0,175*2,5*27"2pRxHxn"</t>
  </si>
  <si>
    <t>24592704</t>
  </si>
  <si>
    <t>přípravek na prevenci a likvidaci graffiti</t>
  </si>
  <si>
    <t>128</t>
  </si>
  <si>
    <t>1390603503</t>
  </si>
  <si>
    <t>Poznámka k položce:_x000D_
Spotřeba: 0,16 litr/m2</t>
  </si>
  <si>
    <t>0,16*2,748*27</t>
  </si>
  <si>
    <t>11,871*1,15 "Přepočtené koeficientem množství</t>
  </si>
  <si>
    <t>RTS003M</t>
  </si>
  <si>
    <t>Označení čísla stožárů barvou</t>
  </si>
  <si>
    <t>991887278</t>
  </si>
  <si>
    <t>RTS004M</t>
  </si>
  <si>
    <t>Doprava stožárů na stavbu</t>
  </si>
  <si>
    <t>441676123</t>
  </si>
  <si>
    <t>RTS007M</t>
  </si>
  <si>
    <t>Montáž trakčního stožáru ocelového, trubkového, bezpatkového, délka do 12m</t>
  </si>
  <si>
    <t>-2079151962</t>
  </si>
  <si>
    <t>RTS0056</t>
  </si>
  <si>
    <t>Trakční stožár přírubový 8,5m/16kN OSV metalizovaný, typ CP</t>
  </si>
  <si>
    <t>414190462</t>
  </si>
  <si>
    <t>Poznámka k položce:_x000D_
Trakční stožáry budou vždy žárově zinkovány (dle ČSN EN ISO 1461 (03 8560) minimálně 80 mikronů) a opatřeny uzavíracím nátěrem ve stříbrném odstínu RAL 9006.</t>
  </si>
  <si>
    <t>RTS0006</t>
  </si>
  <si>
    <t>Trakční stožár 8,5m/16kN  OSV metalizovaný,  typ CP</t>
  </si>
  <si>
    <t>1331122201</t>
  </si>
  <si>
    <t>RTS0048</t>
  </si>
  <si>
    <t>Trakční stožár přírubový 8,5m/22kN OSV metalizovaný,  typ DP</t>
  </si>
  <si>
    <t>-238597073</t>
  </si>
  <si>
    <t>RTS0010</t>
  </si>
  <si>
    <t>Trakční stožár 8,5m/22kN, OSV metalizovaný, typ DP</t>
  </si>
  <si>
    <t>1816586192</t>
  </si>
  <si>
    <t>RTS0052</t>
  </si>
  <si>
    <t>Trakční stožár přírubový 8,5m/40kN OSV metalizovaný, typ GP</t>
  </si>
  <si>
    <t>1642508623</t>
  </si>
  <si>
    <t>21-M-2</t>
  </si>
  <si>
    <t>Elektromontáže</t>
  </si>
  <si>
    <t>460791113</t>
  </si>
  <si>
    <t>Montáž trubek ochranných uložených volně do rýhy plastových tuhých, vnitřního průměru přes 50 do 90 mm</t>
  </si>
  <si>
    <t>1178707419</t>
  </si>
  <si>
    <t>https://podminky.urs.cz/item/CS_URS_2025_01/460791113</t>
  </si>
  <si>
    <t>15*2*2</t>
  </si>
  <si>
    <t>34571364</t>
  </si>
  <si>
    <t>trubka elektroinstalační HDPE tuhá dvouplášťová korugovaná D 75/90mm</t>
  </si>
  <si>
    <t>-1745359624</t>
  </si>
  <si>
    <t>60*1,05 "Přepočtené koeficientem množství</t>
  </si>
  <si>
    <t>D4</t>
  </si>
  <si>
    <t>Trolejové vedení.</t>
  </si>
  <si>
    <t>R20007078M</t>
  </si>
  <si>
    <t>Montáž Spojka troleje TM 6xM10</t>
  </si>
  <si>
    <t>-1615479069</t>
  </si>
  <si>
    <t>R20007078</t>
  </si>
  <si>
    <t>Spojka troleje TM 6xM10</t>
  </si>
  <si>
    <t>1194806564</t>
  </si>
  <si>
    <t>R239150M</t>
  </si>
  <si>
    <t>Montáž Kladka posuvná 1x55 pro DELTA závěs</t>
  </si>
  <si>
    <t>-2084780524</t>
  </si>
  <si>
    <t>R239150</t>
  </si>
  <si>
    <t>Kladka posuvná 1x55 pro DELTA závěs</t>
  </si>
  <si>
    <t>-1514586714</t>
  </si>
  <si>
    <t>RLK007M</t>
  </si>
  <si>
    <t>Montaž Lano nerez 35mm2 (19x1) 7,25</t>
  </si>
  <si>
    <t>-1411221518</t>
  </si>
  <si>
    <t>360</t>
  </si>
  <si>
    <t>360*1,15 "Přepočtené koeficientem množství</t>
  </si>
  <si>
    <t>RLK007</t>
  </si>
  <si>
    <t>Lano nerez 35mm2 (19x1) 7,25</t>
  </si>
  <si>
    <t>1538847084</t>
  </si>
  <si>
    <t>RTZ1D032M</t>
  </si>
  <si>
    <t>Montáž Boční držák s hákem upevněný na výložník 55mm</t>
  </si>
  <si>
    <t>258410538</t>
  </si>
  <si>
    <t>RTZ1D032</t>
  </si>
  <si>
    <t>Boční držák s hákem upevněný na výložník 55mm</t>
  </si>
  <si>
    <t>1286790912</t>
  </si>
  <si>
    <t>RTZ1D035M</t>
  </si>
  <si>
    <t>Montáž Dvojitý boční držák upevněný na výložník 55mm (ver. 1)</t>
  </si>
  <si>
    <t>1780154387</t>
  </si>
  <si>
    <t>RTZ1D035</t>
  </si>
  <si>
    <t>Dvojitý boční držák upevněný na výložník 55mm (ver. 1)</t>
  </si>
  <si>
    <t>-1538593653</t>
  </si>
  <si>
    <t>RTZ1D044M</t>
  </si>
  <si>
    <t>Montáž Jednoduchý pevný závěs do oblouku s čepem 16mm</t>
  </si>
  <si>
    <t>-1315018324</t>
  </si>
  <si>
    <t>RTZ1D044</t>
  </si>
  <si>
    <t>Jednoduchý pevný závěs do oblouku s čepem 16mm</t>
  </si>
  <si>
    <t>-481095511</t>
  </si>
  <si>
    <t>RTZ1D023M</t>
  </si>
  <si>
    <t>Montáž Boční držák s hákem upevněný na lano 25-50 mm2</t>
  </si>
  <si>
    <t>-1746343116</t>
  </si>
  <si>
    <t>RTZ1D023</t>
  </si>
  <si>
    <t>Boční držák s hákem upevněný na lano 25-50 mm2</t>
  </si>
  <si>
    <t>-1954563542</t>
  </si>
  <si>
    <t>RTZ1D039M</t>
  </si>
  <si>
    <t>Montáž Dvojitý boční držák upevněný na lano 25-50 mm2</t>
  </si>
  <si>
    <t>-1976362137</t>
  </si>
  <si>
    <t>RTZ1D039</t>
  </si>
  <si>
    <t>Dvojitý boční držák upevněný na lano 25-50 mm2</t>
  </si>
  <si>
    <t>-399045122</t>
  </si>
  <si>
    <t>RVKK001M</t>
  </si>
  <si>
    <t>Montáž Křížení trolejí</t>
  </si>
  <si>
    <t>-631065282</t>
  </si>
  <si>
    <t>RVKK001</t>
  </si>
  <si>
    <t>Křížení trolejí</t>
  </si>
  <si>
    <t>1423464727</t>
  </si>
  <si>
    <t>RDNK043M</t>
  </si>
  <si>
    <t>Montáž Kabelové propojení trolejí v křížení</t>
  </si>
  <si>
    <t>571865460</t>
  </si>
  <si>
    <t>RDNK043</t>
  </si>
  <si>
    <t>Kabelové propojení trolejí v křížení</t>
  </si>
  <si>
    <t>143928111</t>
  </si>
  <si>
    <t>RDNK028M</t>
  </si>
  <si>
    <t>Montáž Kabelové propojení 185mm2 TRAM na výložník</t>
  </si>
  <si>
    <t>1178357397</t>
  </si>
  <si>
    <t>RDNK028</t>
  </si>
  <si>
    <t>Kabelové propojení 185mm2 TRAM na výložník</t>
  </si>
  <si>
    <t>932030457</t>
  </si>
  <si>
    <t>RDNB011M</t>
  </si>
  <si>
    <t>Montáž Bleskojistka pro TRAM se svodičem PSP včetně šroubovaného ukolejnění</t>
  </si>
  <si>
    <t>1774059906</t>
  </si>
  <si>
    <t>RDNB011</t>
  </si>
  <si>
    <t>Bleskojistka pro TRAM se svodičem PSP včetně šroubovaného ukolejnění</t>
  </si>
  <si>
    <t>915912644</t>
  </si>
  <si>
    <t>RTZ1D050M</t>
  </si>
  <si>
    <t>Montáž Jednoduchý pevný závěs do oblouku s čepem 16mm, na výložník</t>
  </si>
  <si>
    <t>-261469872</t>
  </si>
  <si>
    <t>RTZ1D050</t>
  </si>
  <si>
    <t>Jednoduchý pevný závěs do oblouku s čepem 16mm, na výložník</t>
  </si>
  <si>
    <t>1193964495</t>
  </si>
  <si>
    <t>RVG072M</t>
  </si>
  <si>
    <t>Montáž Výložník se vzpěrou 4m (bez Tyč sklolaminát 55mm L=4m RAL6022)</t>
  </si>
  <si>
    <t>494501876</t>
  </si>
  <si>
    <t>RVG072</t>
  </si>
  <si>
    <t>Výložník 1x55-5m (vyvěšení nerez lanem)</t>
  </si>
  <si>
    <t>761224130</t>
  </si>
  <si>
    <t>RVG078M</t>
  </si>
  <si>
    <t>Montáž Výložník 1x55-5,5m (vyvěšení nerez lanem)</t>
  </si>
  <si>
    <t>-412322926</t>
  </si>
  <si>
    <t>RVG078</t>
  </si>
  <si>
    <t>Výložník 1x55-5,5m (vyvěšení nerez lanem)</t>
  </si>
  <si>
    <t>423454823</t>
  </si>
  <si>
    <t>RKNPev015M</t>
  </si>
  <si>
    <t>Montáž Pevné kotvení TD120mm2</t>
  </si>
  <si>
    <t>-383747217</t>
  </si>
  <si>
    <t>RKNPev015</t>
  </si>
  <si>
    <t>Pevné kotvení TD120mm2</t>
  </si>
  <si>
    <t>-1216513544</t>
  </si>
  <si>
    <t>RKNPev012M</t>
  </si>
  <si>
    <t>Montáž Dvojité pevné kotvení TD 120 mm2</t>
  </si>
  <si>
    <t>-1578692776</t>
  </si>
  <si>
    <t>RKNPev012</t>
  </si>
  <si>
    <t>Dvojité pevné kotvení TD 120 mm2</t>
  </si>
  <si>
    <t>-990514091</t>
  </si>
  <si>
    <t>RVG069M</t>
  </si>
  <si>
    <t>Montáž Výložník GFK 1x55-3,5m (vyvěšení nerez lanem)</t>
  </si>
  <si>
    <t>1446354822</t>
  </si>
  <si>
    <t>RVG069</t>
  </si>
  <si>
    <t>Výložník 1x55-4m (vyvěšení nerez lanem)</t>
  </si>
  <si>
    <t>-307197849</t>
  </si>
  <si>
    <t>RLKD002M</t>
  </si>
  <si>
    <t>Montáž Drát trolejový Cu Ri 120 mm2</t>
  </si>
  <si>
    <t>264196863</t>
  </si>
  <si>
    <t>950</t>
  </si>
  <si>
    <t>950*1,15 "Přepočtené koeficientem množství</t>
  </si>
  <si>
    <t>RLKD002</t>
  </si>
  <si>
    <t>Drát trolejový Cu Ri 120 mm2</t>
  </si>
  <si>
    <t>-1638086700</t>
  </si>
  <si>
    <t>ROL020M</t>
  </si>
  <si>
    <t>Montaž Objímka na stožár D168 - L37/21, StSt</t>
  </si>
  <si>
    <t>-863207919</t>
  </si>
  <si>
    <t>ROL020</t>
  </si>
  <si>
    <t>Objímka na stožár D168 - L37/21, StSt</t>
  </si>
  <si>
    <t>-1761469876</t>
  </si>
  <si>
    <t>ROL023M</t>
  </si>
  <si>
    <t>Montáž Objímka na stožár D245 - L37/21, StSt</t>
  </si>
  <si>
    <t>-1345647941</t>
  </si>
  <si>
    <t>ROL023</t>
  </si>
  <si>
    <t>Objímka na stožár D245 - L37/21, StSt</t>
  </si>
  <si>
    <t>-789265526</t>
  </si>
  <si>
    <t>ROL027M</t>
  </si>
  <si>
    <t>Montáž Objímka na stožár D168 - oko dvojitá, StSt</t>
  </si>
  <si>
    <t>1854465403</t>
  </si>
  <si>
    <t>ROL027</t>
  </si>
  <si>
    <t>Objímka na stožár D168 - oko dvojitá, StSt</t>
  </si>
  <si>
    <t>-156637896</t>
  </si>
  <si>
    <t>ROL029M</t>
  </si>
  <si>
    <t>Montáž Objímka na stožár D245 - oko dvojitá, StSt</t>
  </si>
  <si>
    <t>233971066</t>
  </si>
  <si>
    <t>ROL029</t>
  </si>
  <si>
    <t>Objímka na stožár D245 - oko dvojitá, StSt</t>
  </si>
  <si>
    <t>-921290848</t>
  </si>
  <si>
    <t>RPL006M</t>
  </si>
  <si>
    <t>Montáž Nerozebiratelné ukončení lana N35 s izolátorem</t>
  </si>
  <si>
    <t>1956920316</t>
  </si>
  <si>
    <t>RPL006</t>
  </si>
  <si>
    <t>Nerozebiratelné ukončení lana N35 s izolátorem</t>
  </si>
  <si>
    <t>350575721</t>
  </si>
  <si>
    <t>RPL009M</t>
  </si>
  <si>
    <t>Montaž Ukončení lana N35 s izolátorem a nap. šroubem</t>
  </si>
  <si>
    <t>1360556922</t>
  </si>
  <si>
    <t>RPL009</t>
  </si>
  <si>
    <t>Ukončení lana N35 s izolátorem a nap. šroubem</t>
  </si>
  <si>
    <t>577052340</t>
  </si>
  <si>
    <t>RPL034M</t>
  </si>
  <si>
    <t>Montáž Nerozebiratelné trojsměrné spojení lan 35 mm2 kroužkem</t>
  </si>
  <si>
    <t>-722237031</t>
  </si>
  <si>
    <t>RPL034</t>
  </si>
  <si>
    <t>Nerozebiratelné trojsměrné spojení lan 35 mm2 kroužkem</t>
  </si>
  <si>
    <t>-1772685707</t>
  </si>
  <si>
    <t>-486768547</t>
  </si>
  <si>
    <t>Piloty</t>
  </si>
  <si>
    <t>RVP020M</t>
  </si>
  <si>
    <t>Přesun mechanizace pro vrtané piloty</t>
  </si>
  <si>
    <t>1758018880</t>
  </si>
  <si>
    <t>RVP021M</t>
  </si>
  <si>
    <t>Vrty pro stožáry průměru přes 55 cm hl do 8,0 m</t>
  </si>
  <si>
    <t>-1040081601</t>
  </si>
  <si>
    <t>RVP024M</t>
  </si>
  <si>
    <t>Betonářské práce pro podzemní konstrukce</t>
  </si>
  <si>
    <t>892527985</t>
  </si>
  <si>
    <t>(PI*0,45*0,45*3,5)*23 "betonová pilota DN900x3,5</t>
  </si>
  <si>
    <t>(PI*0,45*0,45*4)*2 "betonová pilota DN900x4</t>
  </si>
  <si>
    <t>(PI*0,45*0,45*5)*2 "betonová pilota DN900x5</t>
  </si>
  <si>
    <t>RVP00.3</t>
  </si>
  <si>
    <t>beton C 25/30 XC2</t>
  </si>
  <si>
    <t>1472160123</t>
  </si>
  <si>
    <t>460641212</t>
  </si>
  <si>
    <t>Základové konstrukce výztuž z betonářské oceli 10 505</t>
  </si>
  <si>
    <t>-118905294</t>
  </si>
  <si>
    <t>https://podminky.urs.cz/item/CS_URS_2025_01/460641212</t>
  </si>
  <si>
    <t>((68+12)*22+(13+78)*3+(17,5+98)*2)/1000</t>
  </si>
  <si>
    <t>73</t>
  </si>
  <si>
    <t>13021058</t>
  </si>
  <si>
    <t>tyč ocelová ohýbaná kruhová žebírková jakost B500B (10 505) výztuž do betonu D 18-28mm</t>
  </si>
  <si>
    <t>1462924771</t>
  </si>
  <si>
    <t>Poznámka k položce:_x000D_
Hmotnost: 2,00 kg/m</t>
  </si>
  <si>
    <t>(68*22+78*3+98*2)/1000</t>
  </si>
  <si>
    <t>13021052</t>
  </si>
  <si>
    <t>tyč ocelová ohýbaná kruhová žebírková jakost B500B (10 505) výztuž do betonu D 6-8mm</t>
  </si>
  <si>
    <t>1694306834</t>
  </si>
  <si>
    <t>Poznámka k položce:_x000D_
Hmotnost: 0,222 kg/m</t>
  </si>
  <si>
    <t>(12*22+13*3+17,5*2)/1000</t>
  </si>
  <si>
    <t>46-M2-2</t>
  </si>
  <si>
    <t>Zemní práce.</t>
  </si>
  <si>
    <t>75</t>
  </si>
  <si>
    <t>460010025</t>
  </si>
  <si>
    <t>Vytyčení trasy inženýrských sítí v zastavěném prostoru</t>
  </si>
  <si>
    <t>km</t>
  </si>
  <si>
    <t>-167489878</t>
  </si>
  <si>
    <t>https://podminky.urs.cz/item/CS_URS_2025_01/460010025</t>
  </si>
  <si>
    <t>76</t>
  </si>
  <si>
    <t>460091113</t>
  </si>
  <si>
    <t>Odkop zeminy ručně s přemístěním výkopku do vzdálenosti 3 m od okraje jámy nebo s naložením na dopravní prostředek v hornině třídy těžitelnosti II skupiny 4</t>
  </si>
  <si>
    <t>-136213597</t>
  </si>
  <si>
    <t>https://podminky.urs.cz/item/CS_URS_2025_01/460091113</t>
  </si>
  <si>
    <t>1*1*1,5*27"sondy</t>
  </si>
  <si>
    <t>2*2*0,2 "zaklady</t>
  </si>
  <si>
    <t>77</t>
  </si>
  <si>
    <t>-1829469117</t>
  </si>
  <si>
    <t>78</t>
  </si>
  <si>
    <t>460391124</t>
  </si>
  <si>
    <t>Zásyp jam ručně s uložením výkopku ve vrstvách a úpravou povrchu s přemístění sypaniny ze vzdálenosti do 10 m se zhutněním z horniny třídy těžitelnosti II skupiny 4</t>
  </si>
  <si>
    <t>1174647337</t>
  </si>
  <si>
    <t>https://podminky.urs.cz/item/CS_URS_2025_01/460391124</t>
  </si>
  <si>
    <t>1*1*1,5*27 "sondy</t>
  </si>
  <si>
    <t>79</t>
  </si>
  <si>
    <t>460371113</t>
  </si>
  <si>
    <t>Naložení výkopku ručně z hornin třídy těžitelnosti II skupiny 4 až 5</t>
  </si>
  <si>
    <t>687551237</t>
  </si>
  <si>
    <t>https://podminky.urs.cz/item/CS_URS_2025_01/460371113</t>
  </si>
  <si>
    <t>41,3-40,5</t>
  </si>
  <si>
    <t>80</t>
  </si>
  <si>
    <t>468051121</t>
  </si>
  <si>
    <t>Bourání základu betonového</t>
  </si>
  <si>
    <t>51860289</t>
  </si>
  <si>
    <t>https://podminky.urs.cz/item/CS_URS_2025_01/468051121</t>
  </si>
  <si>
    <t>18*2*2*1</t>
  </si>
  <si>
    <t>81</t>
  </si>
  <si>
    <t>RVP027M</t>
  </si>
  <si>
    <t>Montáž armovací svorníkový koš ZRT pro trakční stožár</t>
  </si>
  <si>
    <t>-1712377362</t>
  </si>
  <si>
    <t>82</t>
  </si>
  <si>
    <t>RVP027.1</t>
  </si>
  <si>
    <t>Armovací svorníkový koš ZRT pro trakční stožár</t>
  </si>
  <si>
    <t>-801243798</t>
  </si>
  <si>
    <t>Poznámka k položce:_x000D_
Svorníkový koš trakčních stožárů musí být zakotven do dříku opěrné zdi SO 202 min. v délce 0,5m. Délka svorníkového koše bude tedy min. 1,2 m.</t>
  </si>
  <si>
    <t>83</t>
  </si>
  <si>
    <t>-88062892</t>
  </si>
  <si>
    <t>72*2,2</t>
  </si>
  <si>
    <t>84</t>
  </si>
  <si>
    <t>-1546703344</t>
  </si>
  <si>
    <t>158,4*6 "Přepočtené koeficientem množství</t>
  </si>
  <si>
    <t>85</t>
  </si>
  <si>
    <t>469973112</t>
  </si>
  <si>
    <t>Poplatek za uložení stavebního odpadu (skládkovné) na skládce z armovaného betonu zatříděného do Katalogu odpadů pod kódem 17 01 01</t>
  </si>
  <si>
    <t>-380874836</t>
  </si>
  <si>
    <t>https://podminky.urs.cz/item/CS_URS_2025_01/469973112</t>
  </si>
  <si>
    <t>86</t>
  </si>
  <si>
    <t>1642328222</t>
  </si>
  <si>
    <t>0,8</t>
  </si>
  <si>
    <t>87</t>
  </si>
  <si>
    <t>460341121</t>
  </si>
  <si>
    <t>Vodorovné přemístění (odvoz) horniny dopravními prostředky včetně složení, bez naložení a rozprostření jakékoliv třídy, na vzdálenost Příplatek k ceně -1113 za každých dalších i započatých 1000 m</t>
  </si>
  <si>
    <t>-1079978690</t>
  </si>
  <si>
    <t>https://podminky.urs.cz/item/CS_URS_2025_01/460341121</t>
  </si>
  <si>
    <t>0,8*10 "Přepočtené koeficientem množství</t>
  </si>
  <si>
    <t>88</t>
  </si>
  <si>
    <t>171201221</t>
  </si>
  <si>
    <t>Poplatek za uložení stavebního odpadu na skládce (skládkovné) zeminy a kamení zatříděného do Katalogu odpadů pod kódem 17 05 04</t>
  </si>
  <si>
    <t>626447080</t>
  </si>
  <si>
    <t>https://podminky.urs.cz/item/CS_URS_2025_01/171201221</t>
  </si>
  <si>
    <t>0,8*1,7</t>
  </si>
  <si>
    <t>89</t>
  </si>
  <si>
    <t>RVP012M</t>
  </si>
  <si>
    <t>Poplatek za analýzu odpadů podle vyhl. 273/2021 Sb</t>
  </si>
  <si>
    <t>1248708394</t>
  </si>
  <si>
    <t>90</t>
  </si>
  <si>
    <t>469981111</t>
  </si>
  <si>
    <t>Přesun hmot pro pomocné stavební práce při elektromontážích dopravní vzdálenost do 1 000 m</t>
  </si>
  <si>
    <t>-1611904263</t>
  </si>
  <si>
    <t>https://podminky.urs.cz/item/CS_URS_2025_01/469981111</t>
  </si>
  <si>
    <t>62,7*2,4</t>
  </si>
  <si>
    <t>91</t>
  </si>
  <si>
    <t>469981211</t>
  </si>
  <si>
    <t>Přesun hmot pro pomocné stavební práce při elektromontážích Příplatek k ceně za zvětšený přesun přes vymezenou největší dopravní vzdálenost za každých dalších i započatých 1000 m</t>
  </si>
  <si>
    <t>-72045210</t>
  </si>
  <si>
    <t>https://podminky.urs.cz/item/CS_URS_2025_01/469981211</t>
  </si>
  <si>
    <t>150,48*10 "Přepočtené koeficientem množství</t>
  </si>
  <si>
    <t>HZS</t>
  </si>
  <si>
    <t>Hodinové zúčtovací sazby</t>
  </si>
  <si>
    <t>92</t>
  </si>
  <si>
    <t>HZS4212</t>
  </si>
  <si>
    <t>512</t>
  </si>
  <si>
    <t>-2102017221</t>
  </si>
  <si>
    <t>93</t>
  </si>
  <si>
    <t>HZS4232</t>
  </si>
  <si>
    <t>-1995278572</t>
  </si>
  <si>
    <t>94</t>
  </si>
  <si>
    <t>RVP007</t>
  </si>
  <si>
    <t>-161350827</t>
  </si>
  <si>
    <t>95</t>
  </si>
  <si>
    <t>-317043850</t>
  </si>
  <si>
    <t>Poznámka k položce:_x000D_
Realizační dokumentace stavby (RDS)</t>
  </si>
  <si>
    <t>96</t>
  </si>
  <si>
    <t>043002000</t>
  </si>
  <si>
    <t>Zkoušky a ostatní měření</t>
  </si>
  <si>
    <t>-1299379125</t>
  </si>
  <si>
    <t>https://podminky.urs.cz/item/CS_URS_2025_01/043002000</t>
  </si>
  <si>
    <t>97</t>
  </si>
  <si>
    <t>2044750185</t>
  </si>
  <si>
    <t>98</t>
  </si>
  <si>
    <t>R044002000</t>
  </si>
  <si>
    <t>Průkaz způsobilosti UTZ/E</t>
  </si>
  <si>
    <t>Ks</t>
  </si>
  <si>
    <t>932276469</t>
  </si>
  <si>
    <t>SO 653.2 - Elektrické ovládání a ohřev výhybek (EOV)</t>
  </si>
  <si>
    <t>-1214818331</t>
  </si>
  <si>
    <t>200+100+100+10+25+30+50"DN50</t>
  </si>
  <si>
    <t>-671829120</t>
  </si>
  <si>
    <t>460161412</t>
  </si>
  <si>
    <t>Hloubení kabelových rýh ručně včetně urovnání dna s přemístěním výkopku do vzdálenosti 3 m od okraje jámy nebo s naložením na dopravní prostředek šířky 65 cm hloubky 50 cm v hornině třídy těžitelnosti I skupiny 3</t>
  </si>
  <si>
    <t>2004821416</t>
  </si>
  <si>
    <t>https://podminky.urs.cz/item/CS_URS_2025_01/460161412</t>
  </si>
  <si>
    <t>(11+4+3+13+4+7+9) "pod vozovkou a kolejemi</t>
  </si>
  <si>
    <t>460510075R</t>
  </si>
  <si>
    <t>-671384687</t>
  </si>
  <si>
    <t>460520164R</t>
  </si>
  <si>
    <t>1523964093</t>
  </si>
  <si>
    <t>200+100+100+4*10+4*25+4*30+4*50 "DN50</t>
  </si>
  <si>
    <t>(11*2+4*6+3*4+13*2+4*4+7*4+9*6) "DN110 pod vozovkou a kolejemi</t>
  </si>
  <si>
    <t>-359793094</t>
  </si>
  <si>
    <t>(11*2+4*6+3*4+13*2+4*4+7*4+9*6) "pod vozovkou a kolejemi</t>
  </si>
  <si>
    <t>-1122143455</t>
  </si>
  <si>
    <t>200+100+100+4*10+4*25+4*30+4*50"DN50</t>
  </si>
  <si>
    <t xml:space="preserve">Montáž rozvodnic běžných plastových </t>
  </si>
  <si>
    <t>-1975083157</t>
  </si>
  <si>
    <t>357118040.0R</t>
  </si>
  <si>
    <t>Rozvaděč ohřevu REOV</t>
  </si>
  <si>
    <t>2106994833</t>
  </si>
  <si>
    <t>Poznámka k položce:_x000D_
Rozvaděč pro ohřev 2 výhybek, obsahuje spínací prvky, jisticí prvky, relé pro kontrolu proudu každé topné tyče (4ks),  a obvody pro připojení čidla teploty kolejnice</t>
  </si>
  <si>
    <t>357118040.1R</t>
  </si>
  <si>
    <t>Dálkový dohled ohřevu výhybek  DOT</t>
  </si>
  <si>
    <t>902525124</t>
  </si>
  <si>
    <t>Poznámka k položce:_x000D_
Rozvaděč DOT-  s měničem 600VDC/24V DC pro napájení řídicích obvodů  vč. montáže_x000D_
 viz  - Standard DPO vč. kabelového propojení</t>
  </si>
  <si>
    <t>-490303974</t>
  </si>
  <si>
    <t>Svod napájeni 600V DC z troleje pro více rozv.</t>
  </si>
  <si>
    <t>-102643999</t>
  </si>
  <si>
    <t>Poznámka k položce:_x000D_
Svod napájeni 600V DC z troleje, kabelem NSGAFOU1x10mm2-10m , po převěsu, vč. ukončení,_x000D_
 pojistková skříňka  +pojistkový odpojovač OPT s pojistkou PO 63A  a  2x pojistkový odpojovač OPVF10‐1( 10A pro ŘS, 16A pro EOV), omezovač přepětí PSP 1/10/III_x000D_
připojení kab.NSGAFOU1x4mm2-5m</t>
  </si>
  <si>
    <t>341420001R</t>
  </si>
  <si>
    <t>Svod napájeni 600V DC z troleje pro 1 rozv.</t>
  </si>
  <si>
    <t>1567119585</t>
  </si>
  <si>
    <t>Poznámka k položce:_x000D_
Svod napájeni 600V DC z troleje, kabelem NSGAFOU1x10mm2-10m , po převěsu, vč. ukončení,_x000D_
 pojistková skříňka  +pojistkový odpojovač OPT 22 s pojistkou PT 22, 1x20 A, omezovač přepětí PSP 1/10/III_x000D_
připojení kab.NSGAFOU1x4mm2-5m</t>
  </si>
  <si>
    <t>1440092499</t>
  </si>
  <si>
    <t>Poznámka k položce:_x000D_
Poznámka k položce: viz  - Standard DPO vč. kabelového propojení</t>
  </si>
  <si>
    <t>2094513249</t>
  </si>
  <si>
    <t>Bleskojistka pro TRAM se skříňkou  se svorkovnicí připojení ukolejnění,  včetně šroubovaného ukolejnění</t>
  </si>
  <si>
    <t>-508230506</t>
  </si>
  <si>
    <t>210810142R</t>
  </si>
  <si>
    <t>1840756137</t>
  </si>
  <si>
    <t>34111197R</t>
  </si>
  <si>
    <t>kabel silový jednožilový s Cu jádrem 1x50mm2</t>
  </si>
  <si>
    <t>1971546316</t>
  </si>
  <si>
    <t>210812001</t>
  </si>
  <si>
    <t>Montáž izolovaných kabelů měděných do 1 kV bez ukončení plných nebo laněných kulatých (např. CYKY, CHKE-R) uložených volně nebo v liště počtu a průřezu žil 2x1,5 až 6 mm2</t>
  </si>
  <si>
    <t>-286720641</t>
  </si>
  <si>
    <t>https://podminky.urs.cz/item/CS_URS_2025_01/210812001</t>
  </si>
  <si>
    <t>130+390+340</t>
  </si>
  <si>
    <t>34126035</t>
  </si>
  <si>
    <t>kabel sdělovací stíněný laminovanou Al folií jádro Cu plné izolace PE plášť PE 150V (TCEKFLE) 10x4x0,6mm2</t>
  </si>
  <si>
    <t>127472359</t>
  </si>
  <si>
    <t>Poznámka k položce:_x000D_
TCEKFLE, průměr kabelu 20,5mm</t>
  </si>
  <si>
    <t>34111005</t>
  </si>
  <si>
    <t>kabel instalační jádro Cu plné izolace PVC plášť PVC 450/750V (CYKY) 2x1,5mm2</t>
  </si>
  <si>
    <t>-1420970349</t>
  </si>
  <si>
    <t>Poznámka k položce:_x000D_
CYKY, průměr kabelu 8,1mm</t>
  </si>
  <si>
    <t>(25+60)*2"topnice T 1,2</t>
  </si>
  <si>
    <t>(25+20)*2"topnice T4,5</t>
  </si>
  <si>
    <t>(45+20)*2"topnice T3,6</t>
  </si>
  <si>
    <t>34111094</t>
  </si>
  <si>
    <t>kabel instalační jádro Cu plné izolace PVC plášť PVC 450/750V (CYKY) 5x2,5mm2</t>
  </si>
  <si>
    <t>535864442</t>
  </si>
  <si>
    <t>Poznámka k položce:_x000D_
CYKY, průměr kabelu 11,2mm</t>
  </si>
  <si>
    <t>80 "napájení mazníku M1</t>
  </si>
  <si>
    <t>50 "napájení mazníku M2</t>
  </si>
  <si>
    <t>34111012R</t>
  </si>
  <si>
    <t>Ostatní materiál  a kabelová propojení</t>
  </si>
  <si>
    <t>1957938575</t>
  </si>
  <si>
    <t>Poznámka k položce:_x000D_
viz Schéma kabel.propojů</t>
  </si>
  <si>
    <t>R9900001</t>
  </si>
  <si>
    <t>Podružný materiál TV</t>
  </si>
  <si>
    <t>1548664445</t>
  </si>
  <si>
    <t>Poznámka k položce:_x000D_
přichycení kabelů na stožáry a lana TV</t>
  </si>
  <si>
    <t>242520004R</t>
  </si>
  <si>
    <t>Montáž topné tyče</t>
  </si>
  <si>
    <t>-707426288</t>
  </si>
  <si>
    <t>345000003R</t>
  </si>
  <si>
    <t>Topnice L=2200mm 650V 600W MHD   vč. skříňky, ochranné trubky a úchytu</t>
  </si>
  <si>
    <t>575032521</t>
  </si>
  <si>
    <t>6*2</t>
  </si>
  <si>
    <t>390017215</t>
  </si>
  <si>
    <t>1703674319</t>
  </si>
  <si>
    <t>Skříňka připojení ukolejňovacího kabelu na kolejnici</t>
  </si>
  <si>
    <t>1353869942</t>
  </si>
  <si>
    <t>-1963765575</t>
  </si>
  <si>
    <t>210030DR</t>
  </si>
  <si>
    <t>Demontáž -stávající EOV</t>
  </si>
  <si>
    <t>702125687</t>
  </si>
  <si>
    <t>Poznámka k položce:_x000D_
vč. odvozu a uložení v areálu správce</t>
  </si>
  <si>
    <t>R210030702D</t>
  </si>
  <si>
    <t>Demontáž ukolejnění z kolejnice</t>
  </si>
  <si>
    <t>-470589490</t>
  </si>
  <si>
    <t>HZS0001</t>
  </si>
  <si>
    <t>249517649</t>
  </si>
  <si>
    <t>-218061124</t>
  </si>
  <si>
    <t>-1104682658</t>
  </si>
  <si>
    <t>-2078268285</t>
  </si>
  <si>
    <t>467029823</t>
  </si>
  <si>
    <t>498820450</t>
  </si>
  <si>
    <t>1209128256</t>
  </si>
  <si>
    <t>Poznámka k položce:_x000D_
Poznámka k položce: Technicko- bezpečnostní  prohlídka a zkouška Protokol o technické prohlídce  a zkoušce Zápis do průkazu způsobilosti UTZ/E</t>
  </si>
  <si>
    <t>SO 402 - Úprava venkovního osvětlení</t>
  </si>
  <si>
    <t>Soupis:</t>
  </si>
  <si>
    <t>SO 402, část A - Osvětlení tramvajové smyčky</t>
  </si>
  <si>
    <t xml:space="preserve">    741 - Elektroinstalace - silnoproud</t>
  </si>
  <si>
    <t xml:space="preserve">    742 - Elektroinstalace - slaboproud</t>
  </si>
  <si>
    <t xml:space="preserve">    21-M - Elektromontáže</t>
  </si>
  <si>
    <t xml:space="preserve">    22-M - Montáže technologických zařízení pro dopravní stavby</t>
  </si>
  <si>
    <t>131213701</t>
  </si>
  <si>
    <t>Hloubení nezapažených jam ručně s urovnáním dna do předepsaného profilu a spádu v hornině třídy těžitelnosti I skupiny 3 soudržných</t>
  </si>
  <si>
    <t>467256795</t>
  </si>
  <si>
    <t>https://podminky.urs.cz/item/CS_URS_2025_01/131213701</t>
  </si>
  <si>
    <t>132212131</t>
  </si>
  <si>
    <t>Hloubení nezapažených rýh šířky do 800 mm ručně s urovnáním dna do předepsaného profilu a spádu v hornině třídy těžitelnosti I skupiny 3 soudržných</t>
  </si>
  <si>
    <t>1170585408</t>
  </si>
  <si>
    <t>https://podminky.urs.cz/item/CS_URS_2025_01/132212131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</si>
  <si>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</si>
  <si>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</si>
  <si>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-363619949</t>
  </si>
  <si>
    <t>https://podminky.urs.cz/item/CS_URS_2025_01/162211311</t>
  </si>
  <si>
    <t>1560190192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</si>
  <si>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</si>
  <si>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</si>
  <si>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-307039828</t>
  </si>
  <si>
    <t>https://podminky.urs.cz/item/CS_URS_2025_01/175111101</t>
  </si>
  <si>
    <t>58337308</t>
  </si>
  <si>
    <t>štěrkopísek frakce 0/2</t>
  </si>
  <si>
    <t>-1403518728</t>
  </si>
  <si>
    <t>58*2 'Přepočtené koeficientem množství</t>
  </si>
  <si>
    <t>564871116</t>
  </si>
  <si>
    <t>Podklad ze štěrkodrti ŠD s rozprostřením a zhutněním plochy přes 100 m2, po zhutnění tl. 300 mm</t>
  </si>
  <si>
    <t>-871870288</t>
  </si>
  <si>
    <t>https://podminky.urs.cz/item/CS_URS_2025_01/564871116</t>
  </si>
  <si>
    <t>997221551</t>
  </si>
  <si>
    <t>Vodorovná doprava suti bez naložení, ale se složením a s hrubým urovnáním ze sypkých materiálů, na vzdálenost do 1 km</t>
  </si>
  <si>
    <t>-1181341889</t>
  </si>
  <si>
    <t>https://podminky.urs.cz/item/CS_URS_2025_01/997221551</t>
  </si>
  <si>
    <t>997221559</t>
  </si>
  <si>
    <t>Vodorovná doprava suti bez naložení, ale se složením a s hrubým urovnáním Příplatek k ceně za každý další započatý 1 km přes 1 km</t>
  </si>
  <si>
    <t>-1849842313</t>
  </si>
  <si>
    <t>https://podminky.urs.cz/item/CS_URS_2025_01/997221559</t>
  </si>
  <si>
    <t>997221655</t>
  </si>
  <si>
    <t>1880654258</t>
  </si>
  <si>
    <t>https://podminky.urs.cz/item/CS_URS_2025_01/997221655</t>
  </si>
  <si>
    <t>741</t>
  </si>
  <si>
    <t>Elektroinstalace - silnoproud</t>
  </si>
  <si>
    <t>741110511</t>
  </si>
  <si>
    <t>Montáž lišt a kanálků elektroinstalačních se spojkami, ohyby a rohy a s nasunutím do krabic vkládacích s víčkem, šířky do 60 mm</t>
  </si>
  <si>
    <t>1918434830</t>
  </si>
  <si>
    <t>https://podminky.urs.cz/item/CS_URS_2025_01/741110511</t>
  </si>
  <si>
    <t>34571005</t>
  </si>
  <si>
    <t>lišta elektroinstalační hranatá PVC 25x20mm</t>
  </si>
  <si>
    <t>1496531845</t>
  </si>
  <si>
    <t>3*1,05 'Přepočtené koeficientem množství</t>
  </si>
  <si>
    <t>741320401</t>
  </si>
  <si>
    <t>Montáž jističů se zapojením vodičů čtyřpólových nn do 25 A bez krytu</t>
  </si>
  <si>
    <t>-1324973980</t>
  </si>
  <si>
    <t>https://podminky.urs.cz/item/CS_URS_2025_01/741320401</t>
  </si>
  <si>
    <t>35822208</t>
  </si>
  <si>
    <t>jistič 3+N-pólový 25 A vypínací charakteristika B vypínací schopnost 10 kA</t>
  </si>
  <si>
    <t>-1836606353</t>
  </si>
  <si>
    <t>741330371</t>
  </si>
  <si>
    <t>Montáž ovladačů tlačítkových ve skříni se zapojením vodičů 1 tlačítkových</t>
  </si>
  <si>
    <t>794091390</t>
  </si>
  <si>
    <t>https://podminky.urs.cz/item/CS_URS_2025_01/741330371</t>
  </si>
  <si>
    <t>34535037</t>
  </si>
  <si>
    <t>ovládač nástěnný tlačítkový zapínací, řazení 1/0, Al, IP66, šroubové svorky</t>
  </si>
  <si>
    <t>-1569308622</t>
  </si>
  <si>
    <t>742</t>
  </si>
  <si>
    <t>Elektroinstalace - slaboproud</t>
  </si>
  <si>
    <t>742121001</t>
  </si>
  <si>
    <t>Montáž kabelů sdělovacích pro vnitřní rozvody počtu žil do 15</t>
  </si>
  <si>
    <t>-1144102655</t>
  </si>
  <si>
    <t>https://podminky.urs.cz/item/CS_URS_2025_01/742121001</t>
  </si>
  <si>
    <t>34126168</t>
  </si>
  <si>
    <t>kabel sdělovací podélně vodotěsný stíněný laminovanou Al folií jádro Cu plné izolace foam-skin PE plášť PE 150V (TCEPKPFLE) 5x4x0,8mm2</t>
  </si>
  <si>
    <t>-1396110665</t>
  </si>
  <si>
    <t>210040501-R1</t>
  </si>
  <si>
    <t>Montáž nosného lana vč. kotvení</t>
  </si>
  <si>
    <t>-1393390635</t>
  </si>
  <si>
    <t>35442178</t>
  </si>
  <si>
    <t>lanko pr. 3mm nerez</t>
  </si>
  <si>
    <t>-2104826601</t>
  </si>
  <si>
    <t>210100155</t>
  </si>
  <si>
    <t>Ukončení kabelů smršťovací koncovkou nebo páskou se zapojením bez letování počtu a průřezu žil 5 x 6 mm2</t>
  </si>
  <si>
    <t>-347841582</t>
  </si>
  <si>
    <t>https://podminky.urs.cz/item/CS_URS_2025_01/210100155</t>
  </si>
  <si>
    <t>210100173</t>
  </si>
  <si>
    <t>Ukončení kabelů smršťovací koncovkou nebo páskou se zapojením bez letování počtu a průřezu žil 3 x 1,5 až 4 mm2</t>
  </si>
  <si>
    <t>1485954577</t>
  </si>
  <si>
    <t>https://podminky.urs.cz/item/CS_URS_2025_01/210100173</t>
  </si>
  <si>
    <t>210100195</t>
  </si>
  <si>
    <t>Ukončení kabelů smršťovací koncovkou nebo páskou se zapojením bez letování počtu a průřezu žil 4 x 6 mm2</t>
  </si>
  <si>
    <t>-937404809</t>
  </si>
  <si>
    <t>https://podminky.urs.cz/item/CS_URS_2025_01/210100195</t>
  </si>
  <si>
    <t>210100258</t>
  </si>
  <si>
    <t>Ukončení kabelů smršťovací koncovkou nebo páskou se zapojením bez letování počtu a průřezu žil 5 x 1,5 až 4 mm2</t>
  </si>
  <si>
    <t>-1692391577</t>
  </si>
  <si>
    <t>https://podminky.urs.cz/item/CS_URS_2025_01/210100258</t>
  </si>
  <si>
    <t>210191516</t>
  </si>
  <si>
    <t xml:space="preserve">Montáž skříní bez zapojení vodičů tenkocementových v pilíři rozpojovacích, typ </t>
  </si>
  <si>
    <t>80328735</t>
  </si>
  <si>
    <t>https://podminky.urs.cz/item/CS_URS_2025_01/210191516</t>
  </si>
  <si>
    <t>35711837-R1</t>
  </si>
  <si>
    <t>Rozvaděč RO</t>
  </si>
  <si>
    <t>-755321882</t>
  </si>
  <si>
    <t>210191516-R1</t>
  </si>
  <si>
    <t>Nastavení a parametrizace osvětlovací soustavy, zaškolení obsluhy</t>
  </si>
  <si>
    <t>-1286082921</t>
  </si>
  <si>
    <t>210203901</t>
  </si>
  <si>
    <t>Montáž svítidel LED se zapojením vodičů průmyslových nebo venkovních na výložník nebo dřík</t>
  </si>
  <si>
    <t>1306617829</t>
  </si>
  <si>
    <t>https://podminky.urs.cz/item/CS_URS_2025_01/210203901</t>
  </si>
  <si>
    <t>34774003-R1</t>
  </si>
  <si>
    <t>svítidlo veřejného osvětlení zdroj LED 2700K s DALI předřadníkem</t>
  </si>
  <si>
    <t>-270879723</t>
  </si>
  <si>
    <t>34774003-R2</t>
  </si>
  <si>
    <t>sada stínících clon pro svítidlo</t>
  </si>
  <si>
    <t>1435197272</t>
  </si>
  <si>
    <t>210204103</t>
  </si>
  <si>
    <t>Montáž výložníků osvětlení jednoramenných sloupových, hmotnosti do 35 kg</t>
  </si>
  <si>
    <t>-817901817</t>
  </si>
  <si>
    <t>https://podminky.urs.cz/item/CS_URS_2025_01/210204103</t>
  </si>
  <si>
    <t>31674002</t>
  </si>
  <si>
    <t>výložník rovný jednoduchý k osvětlovacím stožárům uličním vyložení 1500mm</t>
  </si>
  <si>
    <t>340630605</t>
  </si>
  <si>
    <t>31674000</t>
  </si>
  <si>
    <t>výložník rovný jednoduchý k osvětlovacím stožárům uličním vyložení 500mm</t>
  </si>
  <si>
    <t>-419363325</t>
  </si>
  <si>
    <t>210204202</t>
  </si>
  <si>
    <t>Montáž elektrovýzbroje stožárů osvětlení 2 okruhy</t>
  </si>
  <si>
    <t>481412063</t>
  </si>
  <si>
    <t>https://podminky.urs.cz/item/CS_URS_2025_01/210204202</t>
  </si>
  <si>
    <t>31674135-R1</t>
  </si>
  <si>
    <t>stožárová rozvodnice pro 3 přívodní kabely s DIN lištou a svorkami</t>
  </si>
  <si>
    <t>2095440835</t>
  </si>
  <si>
    <t>210220020</t>
  </si>
  <si>
    <t>Montáž uzemňovacího vedení s upevněním, propojením a připojením pomocí svorek v zemi s izolací spojů vodičů FeZn páskou průřezu do 120 mm2 v městské zástavbě</t>
  </si>
  <si>
    <t>-1650200569</t>
  </si>
  <si>
    <t>https://podminky.urs.cz/item/CS_URS_2025_01/210220020</t>
  </si>
  <si>
    <t>35442062</t>
  </si>
  <si>
    <t>pás zemnící 30x4mm FeZn</t>
  </si>
  <si>
    <t>428408475</t>
  </si>
  <si>
    <t>210220302</t>
  </si>
  <si>
    <t>Montáž hromosvodného vedení svorek se 3 a více šrouby</t>
  </si>
  <si>
    <t>1284408428</t>
  </si>
  <si>
    <t>https://podminky.urs.cz/item/CS_URS_2025_01/210220302</t>
  </si>
  <si>
    <t>35441996</t>
  </si>
  <si>
    <t>svorka odbočovací a spojovací pro spojování kruhových a páskových vodičů, FeZn</t>
  </si>
  <si>
    <t>-1305843472</t>
  </si>
  <si>
    <t>-1321843207</t>
  </si>
  <si>
    <t>210280101</t>
  </si>
  <si>
    <t>Zkoušky a prohlídky rozvodných zařízení kontrola rozváděčů nn, (1 pole) silových, hmotnosti do 200 kg</t>
  </si>
  <si>
    <t>891004802</t>
  </si>
  <si>
    <t>https://podminky.urs.cz/item/CS_URS_2025_01/210280101</t>
  </si>
  <si>
    <t>210280712</t>
  </si>
  <si>
    <t>Zkoušky a prohlídky osvětlovacího zařízení měření intenzity osvětlení</t>
  </si>
  <si>
    <t>2090691067</t>
  </si>
  <si>
    <t>https://podminky.urs.cz/item/CS_URS_2025_01/210280712</t>
  </si>
  <si>
    <t>210812011</t>
  </si>
  <si>
    <t>Montáž izolovaných kabelů měděných do 1 kV bez ukončení plných nebo laněných kulatých (např. CYKY, CHKE-R) uložených volně nebo v liště počtu a průřezu žil 3x1,5 až 6 mm2</t>
  </si>
  <si>
    <t>-1224304902</t>
  </si>
  <si>
    <t>https://podminky.urs.cz/item/CS_URS_2025_01/210812011</t>
  </si>
  <si>
    <t>34111732</t>
  </si>
  <si>
    <t>kabel silový jádro Cu izolace PVC plášť PVC 0,6/1kV (CYKFY) 3X2,5mm2</t>
  </si>
  <si>
    <t>-1631408474</t>
  </si>
  <si>
    <t>34111036</t>
  </si>
  <si>
    <t>kabel instalační jádro Cu plné izolace PVC plášť PVC 450/750V (CYKY) 3x2,5mm2</t>
  </si>
  <si>
    <t>-1404026521</t>
  </si>
  <si>
    <t>210812033</t>
  </si>
  <si>
    <t>Montáž izolovaných kabelů měděných do 1 kV bez ukončení plných nebo laněných kulatých (např. CYKY, CHKE-R) uložených volně nebo v liště počtu a průřezu žil 4x6 až 10 mm2</t>
  </si>
  <si>
    <t>46864054</t>
  </si>
  <si>
    <t>https://podminky.urs.cz/item/CS_URS_2025_01/210812033</t>
  </si>
  <si>
    <t>34111072</t>
  </si>
  <si>
    <t>kabel instalační jádro Cu plné izolace PVC plášť PVC 450/750V (CYKY) 4x6mm2</t>
  </si>
  <si>
    <t>-1876523028</t>
  </si>
  <si>
    <t>1199577258</t>
  </si>
  <si>
    <t>34113417</t>
  </si>
  <si>
    <t>kabel instalační flexibilní jádro Cu lanované izolace pryž plášť pryž 300/500V (H05RR-F) 5x1,50mm2</t>
  </si>
  <si>
    <t>-1952034623</t>
  </si>
  <si>
    <t>210812063</t>
  </si>
  <si>
    <t>Montáž izolovaných kabelů měděných do 1 kV bez ukončení plných nebo laněných kulatých (např. CYKY, CHKE-R) uložených volně nebo v liště počtu a průřezu žil 5x4 až 6 mm2</t>
  </si>
  <si>
    <t>565970919</t>
  </si>
  <si>
    <t>https://podminky.urs.cz/item/CS_URS_2025_01/210812063</t>
  </si>
  <si>
    <t>34111739</t>
  </si>
  <si>
    <t>kabel silový jádro Cu izolace PVC plášť PVC 0,6/1kV (CYKFY) 5X6mm2</t>
  </si>
  <si>
    <t>364307308</t>
  </si>
  <si>
    <t>218202013</t>
  </si>
  <si>
    <t>Demontáž svítidel výbojkových s odpojením vodičů průmyslových nebo venkovních z výložníku</t>
  </si>
  <si>
    <t>-1833241254</t>
  </si>
  <si>
    <t>https://podminky.urs.cz/item/CS_URS_2025_01/218202013</t>
  </si>
  <si>
    <t>22-M</t>
  </si>
  <si>
    <t>Montáže technologických zařízení pro dopravní stavby</t>
  </si>
  <si>
    <t>220060423</t>
  </si>
  <si>
    <t>Položení ochranné trubky do kabelového lože průměru 110 mm</t>
  </si>
  <si>
    <t>1555351744</t>
  </si>
  <si>
    <t>https://podminky.urs.cz/item/CS_URS_2025_01/220060423</t>
  </si>
  <si>
    <t>1777903729</t>
  </si>
  <si>
    <t>34571351</t>
  </si>
  <si>
    <t>trubka elektroinstalační ohebná dvouplášťová korugovaná HDPE (chránička) D 40/50mm</t>
  </si>
  <si>
    <t>1997247454</t>
  </si>
  <si>
    <t>220320003-R1</t>
  </si>
  <si>
    <t>Montáž přijímače signálu C-ITS na stožár</t>
  </si>
  <si>
    <t>493468819</t>
  </si>
  <si>
    <t>40371018-R1</t>
  </si>
  <si>
    <t>Přijímač signálu C-ITS V2X vč. antén, konfigurace systému a software</t>
  </si>
  <si>
    <t>2027881539</t>
  </si>
  <si>
    <t>220890401</t>
  </si>
  <si>
    <t>Vyhotovení protokolu UTZ včetně funkční zkoušky, posouzení a vyhodnocení podkladů, vypracování protokolu, evidence protokolu pro silnoproudá zařízení a zdroje</t>
  </si>
  <si>
    <t>-685275467</t>
  </si>
  <si>
    <t>https://podminky.urs.cz/item/CS_URS_2025_01/220890401</t>
  </si>
  <si>
    <t>460581131</t>
  </si>
  <si>
    <t>Úprava terénu uvedení nezpevněného terénu do původního stavu v místě dočasného uložení výkopku s vyhrabáním, srovnáním a částečným dosetím trávy</t>
  </si>
  <si>
    <t>-74639872</t>
  </si>
  <si>
    <t>https://podminky.urs.cz/item/CS_URS_2025_01/460581131</t>
  </si>
  <si>
    <t>460641112</t>
  </si>
  <si>
    <t>Základové konstrukce základ bez bednění do rostlé zeminy z monolitického betonu tř. C 12/15</t>
  </si>
  <si>
    <t>-1340191596</t>
  </si>
  <si>
    <t>https://podminky.urs.cz/item/CS_URS_2025_01/460641112</t>
  </si>
  <si>
    <t>460742132</t>
  </si>
  <si>
    <t>Osazení kabelových prostupů včetně utěsnění a spárování z trub plastových do rýhy, bez výkopových prací s obetonováním, vnitřního průměru přes 10 do 15 cm</t>
  </si>
  <si>
    <t>-752004108</t>
  </si>
  <si>
    <t>https://podminky.urs.cz/item/CS_URS_2025_01/460742132</t>
  </si>
  <si>
    <t>SO 402, část B - Přeložka zařízení OKAS</t>
  </si>
  <si>
    <t>113107013</t>
  </si>
  <si>
    <t>Odstranění podkladů nebo krytů při překopech inženýrských sítí s přemístěním hmot na skládku ve vzdálenosti do 3 m nebo s naložením na dopravní prostředek ručně z kameniva těženého, o tl. vrstvy přes 200 do 300 mm</t>
  </si>
  <si>
    <t>-1341189419</t>
  </si>
  <si>
    <t>https://podminky.urs.cz/item/CS_URS_2025_01/113107013</t>
  </si>
  <si>
    <t>113107041</t>
  </si>
  <si>
    <t>Odstranění podkladů nebo krytů při překopech inženýrských sítí s přemístěním hmot na skládku ve vzdálenosti do 3 m nebo s naložením na dopravní prostředek ručně živičných, o tl. vrstvy do 50 mm</t>
  </si>
  <si>
    <t>760004232</t>
  </si>
  <si>
    <t>https://podminky.urs.cz/item/CS_URS_2025_01/113107041</t>
  </si>
  <si>
    <t>113201111</t>
  </si>
  <si>
    <t>Vytrhání obrub s vybouráním lože, s přemístěním hmot na skládku na vzdálenost do 3 m nebo s naložením na dopravní prostředek chodníkových ležatých</t>
  </si>
  <si>
    <t>34358980</t>
  </si>
  <si>
    <t>https://podminky.urs.cz/item/CS_URS_2025_01/113201111</t>
  </si>
  <si>
    <t>900247616</t>
  </si>
  <si>
    <t>-1972156187</t>
  </si>
  <si>
    <t>-551363131</t>
  </si>
  <si>
    <t>1061599084</t>
  </si>
  <si>
    <t>-229510171</t>
  </si>
  <si>
    <t>8*2 'Přepočtené koeficientem množství</t>
  </si>
  <si>
    <t>-798243143</t>
  </si>
  <si>
    <t>565175101</t>
  </si>
  <si>
    <t>Asfaltový beton vrstva podkladní ACP 16 (obalované kamenivo střednězrnné - OKS) s rozprostřením a zhutněním v pruhu šířky do 1,5 m, po zhutnění tl. 100 mm</t>
  </si>
  <si>
    <t>2026164276</t>
  </si>
  <si>
    <t>https://podminky.urs.cz/item/CS_URS_2025_01/565175101</t>
  </si>
  <si>
    <t>578133131</t>
  </si>
  <si>
    <t>Litý asfalt MA 11 (LAS) s rozprostřením z modifikovaného asfaltu v pruhu šířky do 3 m tl. 30 mm</t>
  </si>
  <si>
    <t>1908437148</t>
  </si>
  <si>
    <t>https://podminky.urs.cz/item/CS_URS_2025_01/578133131</t>
  </si>
  <si>
    <t>916231113</t>
  </si>
  <si>
    <t>Osazení chodníkového obrubníku betonového se zřízením lože, s vyplněním a zatřením spár cementovou maltou ležatého s boční opěrou z betonu prostého, do lože z betonu prostého</t>
  </si>
  <si>
    <t>-1601639003</t>
  </si>
  <si>
    <t>https://podminky.urs.cz/item/CS_URS_2025_01/916231113</t>
  </si>
  <si>
    <t>59217017</t>
  </si>
  <si>
    <t>obrubník betonový chodníkový 1000x100x250mm</t>
  </si>
  <si>
    <t>-169202658</t>
  </si>
  <si>
    <t>2*1,02 'Přepočtené koeficientem množství</t>
  </si>
  <si>
    <t>919735123</t>
  </si>
  <si>
    <t>Řezání stávajícího betonového krytu nebo podkladu hloubky přes 100 do 150 mm</t>
  </si>
  <si>
    <t>302561956</t>
  </si>
  <si>
    <t>https://podminky.urs.cz/item/CS_URS_2025_01/919735123</t>
  </si>
  <si>
    <t>832022533</t>
  </si>
  <si>
    <t>2042808633</t>
  </si>
  <si>
    <t>-1623453703</t>
  </si>
  <si>
    <t>1663673624</t>
  </si>
  <si>
    <t>406470522</t>
  </si>
  <si>
    <t>1966002105</t>
  </si>
  <si>
    <t>210100151</t>
  </si>
  <si>
    <t>Ukončení kabelů smršťovací koncovkou nebo páskou se zapojením bez letování počtu a průřezu žil 4 x 16 mm2</t>
  </si>
  <si>
    <t>198054813</t>
  </si>
  <si>
    <t>https://podminky.urs.cz/item/CS_URS_2025_01/210100151</t>
  </si>
  <si>
    <t>2064506073</t>
  </si>
  <si>
    <t>-2102666672</t>
  </si>
  <si>
    <t>-943985874</t>
  </si>
  <si>
    <t>-800067821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</si>
  <si>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</si>
  <si>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</si>
  <si>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-799947475</t>
  </si>
  <si>
    <t>https://podminky.urs.cz/item/CS_URS_2025_01/210280002</t>
  </si>
  <si>
    <t>210812035</t>
  </si>
  <si>
    <t>Montáž izolovaných kabelů měděných do 1 kV bez ukončení plných nebo laněných kulatých (např. CYKY, CHKE-R) uložených volně nebo v liště počtu a průřezu žil 4x16 mm2</t>
  </si>
  <si>
    <t>-330519324</t>
  </si>
  <si>
    <t>https://podminky.urs.cz/item/CS_URS_2025_01/210812035</t>
  </si>
  <si>
    <t>34111080</t>
  </si>
  <si>
    <t>kabel instalační jádro Cu plné izolace PVC plášť PVC 450/750V (CYKY) 4x16mm2</t>
  </si>
  <si>
    <t>-32157528</t>
  </si>
  <si>
    <t>-1076055547</t>
  </si>
  <si>
    <t>218204011</t>
  </si>
  <si>
    <t>Demontáž stožárů osvětlení ocelových samostatně stojících, délky do 12 m</t>
  </si>
  <si>
    <t>-188891494</t>
  </si>
  <si>
    <t>https://podminky.urs.cz/item/CS_URS_2025_01/218204011</t>
  </si>
  <si>
    <t>218900601</t>
  </si>
  <si>
    <t>Demontáž izolovaných vodičů hliníkových do 1 kV bez odpojení vodičů plných nebo laněných (např. AY, AYY) uložených volně průřezu žíly 16 až 35 mm2</t>
  </si>
  <si>
    <t>1093532539</t>
  </si>
  <si>
    <t>https://podminky.urs.cz/item/CS_URS_2025_01/218900601</t>
  </si>
  <si>
    <t>-1026473889</t>
  </si>
  <si>
    <t>278916535</t>
  </si>
  <si>
    <t>-81315864</t>
  </si>
  <si>
    <t>-840942451</t>
  </si>
  <si>
    <t>1603533007</t>
  </si>
  <si>
    <t>VON - Vedlejší a ostatní náklady</t>
  </si>
  <si>
    <t>VRN -   Vedlejší rozpočtové náklady</t>
  </si>
  <si>
    <t xml:space="preserve">    VRN1 - 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</si>
  <si>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</si>
  <si>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</si>
  <si>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</si>
  <si>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</si>
  <si>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</si>
  <si>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</si>
  <si>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 xml:space="preserve">  Vedlejší rozpočtové náklady</t>
  </si>
  <si>
    <t>VRN1</t>
  </si>
  <si>
    <t xml:space="preserve"> Průzkumné, geodetické a projektové práce</t>
  </si>
  <si>
    <t>011434000</t>
  </si>
  <si>
    <t>Měření (monitoring) hlukové hladiny</t>
  </si>
  <si>
    <t>1024</t>
  </si>
  <si>
    <t>425506965</t>
  </si>
  <si>
    <t>https://podminky.urs.cz/item/CS_URS_2025_01/011434000</t>
  </si>
  <si>
    <t>011603000R</t>
  </si>
  <si>
    <t>Měření svodové admitance</t>
  </si>
  <si>
    <t>-1377351955</t>
  </si>
  <si>
    <t>Poznámka k položce:_x000D_
Měření svodové admitance pro SO 651 Tramvajový svršek podle ČSN EN 50122-2.</t>
  </si>
  <si>
    <t>012164000</t>
  </si>
  <si>
    <t>Vytyčení a zaměření inženýrských sítí</t>
  </si>
  <si>
    <t>785728392</t>
  </si>
  <si>
    <t>https://podminky.urs.cz/item/CS_URS_2025_01/012164000</t>
  </si>
  <si>
    <t>Poznámka k položce:_x000D_
Vytyčení správcem sítí popř. geodetem s dočasným vyznačením v terénu po dobu realizace stavby. V případě potřeby zahrnuje i ověření hloubky kopanou sondou.</t>
  </si>
  <si>
    <t>0,2 "vodovod OVAK - cca 20% položky"</t>
  </si>
  <si>
    <t>0,2 "veřejné osvětlení - cca 20% položky"</t>
  </si>
  <si>
    <t>0,2 "kanalizace města/DPO - cca 20% položky"</t>
  </si>
  <si>
    <t>0,2 "elektrické vedení nn ČEZ - cca 20% položky"</t>
  </si>
  <si>
    <t>0,2 "telekomunikační vedení CETIN - cca 20% položky"</t>
  </si>
  <si>
    <t>012203000</t>
  </si>
  <si>
    <t>Zeměměřičské práce před výstavbou</t>
  </si>
  <si>
    <t>ZRN</t>
  </si>
  <si>
    <t>1005095036</t>
  </si>
  <si>
    <t>https://podminky.urs.cz/item/CS_URS_2025_01/012203000</t>
  </si>
  <si>
    <t>Poznámka k položce:_x000D_
Orientační jedn. cena cca 0,1 % ZRN. Nabídková jedn. cena této položky se může od nabídkových ZRN lišit.</t>
  </si>
  <si>
    <t>0,1/100*0,25 "Vytyčení obvodu stavby - cca 25% položky"</t>
  </si>
  <si>
    <t>0,1/100*0,75 "Vybudování vytyčovací sítě stavby- cca 75% položky"</t>
  </si>
  <si>
    <t>012303000</t>
  </si>
  <si>
    <t>Zeměměřičské práce při provádění stavby</t>
  </si>
  <si>
    <t>-580526422</t>
  </si>
  <si>
    <t>https://podminky.urs.cz/item/CS_URS_2025_01/012303000</t>
  </si>
  <si>
    <t>Poznámka k položce:_x000D_
Orientační jedn. cena cca 0,4 % ZRN. Nabídková jedn. cena této položky se může od nabídkových ZRN lišit.</t>
  </si>
  <si>
    <t>0,4/100*0,75 "Vytyčování všech objektů a prvků stavby - cca 75% položky"</t>
  </si>
  <si>
    <t>0,4/100*0,25 "Kontrolní měření všech objektů a prvků stavby - cca 25% položky"</t>
  </si>
  <si>
    <t>012444000</t>
  </si>
  <si>
    <t>Geodetické měření skutečného provedení stavby</t>
  </si>
  <si>
    <t>1705038563</t>
  </si>
  <si>
    <t>https://podminky.urs.cz/item/CS_URS_2025_01/012444000</t>
  </si>
  <si>
    <t>Poznámka k položce:_x000D_
Zahrnuje vypracování Geodetické dokumentace skutečného provedení stavby (G-DSPS) včetně geodetické aktualizační dokumentace digitální technické mapy (GAD DTM)._x000D_
Orientační jedn. cena cca 0,3 % ZRN. Nabídková jedn. cena této položky se může od nabídkových ZRN lišit.</t>
  </si>
  <si>
    <t>0,3/100*0,40 "Zaměření skutečného provedení stavby - cca 40% položky"</t>
  </si>
  <si>
    <t>0,3/100*0,30 "Zpracování G-DSPS - cca 30% položky"</t>
  </si>
  <si>
    <t>0,3/100*0,30 "Zpracování GAD DTM - cca 30% položky"</t>
  </si>
  <si>
    <t>013274000</t>
  </si>
  <si>
    <t>Pasportizace objektu před započetím prací</t>
  </si>
  <si>
    <t>-2067054983</t>
  </si>
  <si>
    <t>https://podminky.urs.cz/item/CS_URS_2025_01/013274000</t>
  </si>
  <si>
    <t>Poznámka k položce:_x000D_
Zdokumentování technického stavu nemovitostí situovaných v okolí stavby - pasport  před započetím výstavby. Jedná se zejména o objekty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</t>
  </si>
  <si>
    <t>013274900R</t>
  </si>
  <si>
    <t>Zpracování fotodokumentace stavby</t>
  </si>
  <si>
    <t>-461477730</t>
  </si>
  <si>
    <t>Poznámka k položce:_x000D_
Fotodokumentace před, v průběhu a po dokončení stavby – v požadovaných dobách dle SoD zpráva o průběhu výstavby s fotodokumentací v tištěné i elektronické formě +  závěrečná dokumentace po dokončení stavby v albu s popisem v tištěné i elektronické formě v počtu dle SoD.</t>
  </si>
  <si>
    <t>013284000</t>
  </si>
  <si>
    <t>Pasportizace objektu po provedení prací</t>
  </si>
  <si>
    <t>-1968560797</t>
  </si>
  <si>
    <t>https://podminky.urs.cz/item/CS_URS_2025_01/013284000</t>
  </si>
  <si>
    <t>Poznámka k položce:_x000D_
Zdokumentování technického stavu nemovitostí situovaných v okolí stavby - pasport  po dokončení stavby. Jedná se zejména o obejkty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nemovitostí._x000D_
Jedná se zároveň o všechny objekty pasportizované před výstavbou a jeich porovnání se stavem po výstavbě.</t>
  </si>
  <si>
    <t>013294000</t>
  </si>
  <si>
    <t>Ostatní dokumentace stavby</t>
  </si>
  <si>
    <t>-1057740442</t>
  </si>
  <si>
    <t>https://podminky.urs.cz/item/CS_URS_2025_01/013294000</t>
  </si>
  <si>
    <t>Poznámka k položce:_x000D_
Položka obsahuje:_x000D_
- Zapracování změn během realizace do DiMS (digitálního informačního modelu stavby), úprava DiMS dle geodetického zaměření skutečného provedení_x000D_
- Specifikace použitých materiálů a výrobků včetně jejich technické dokumentace se zapracováním do IMS (informačního modelu stavby)_x000D_
- Vydání hodnotící zprávy aplikace metody BIM v realizaci stavby_x000D_
Orientační jdn. cena cca 1,5 % ZRN. Nabídková jedn. cena této položky se může od nabídkových ZRN lišit.</t>
  </si>
  <si>
    <t>VRN3</t>
  </si>
  <si>
    <t>Zařízení staveniště</t>
  </si>
  <si>
    <t>030001000</t>
  </si>
  <si>
    <t>-1018608764</t>
  </si>
  <si>
    <t>https://podminky.urs.cz/item/CS_URS_2025_01/030001000</t>
  </si>
  <si>
    <t xml:space="preserve">Poznámka k položce:_x000D_
Položka zahrnuje:_x000D_
 - související (přípravné) práce,_x000D_
 - vybavení staveniště,_x000D_
 - připojení na inženýrské sítě včetně nákladů na energie,_x000D_
 - zabezpečení staveniště,_x000D_
 - pronájem ploch, objektů,_x000D_
 - dočasné deponie materiálu a vybouraných hmot_x000D_
 - bunkoviste_x000D_
 - sklady nářadí a techniky_x000D_
 - soc. zarizeni pro zhotovitele_x000D_
 - provizorní nástupiště NAD, zajisteni provozu a další opatreni_x000D_
 - přechody, přístupy a koridory pro veřejnost vč. osvětlení_x000D_
_x000D_
Orientační jedn. cena cca 2,5 % ZRN.  Nabídková jedn. cena této položky se může od nabídkových ZRN lišit._x000D_
_x000D_
Položka zahrnuje náklady spojené se staveništními komunikacemi, oplocením staveniště, zřízením pěších koridorů i s případnými lávkami pro pěší, osvětlením staveniště a pěších koridorů,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doprava).Poplatky a náklady spojené se záborem veřejného prostranství a s tím související dopravní značení a zabezpečení pracoviště. Poplatky a náklady za spotřebované energie, plyn, vodu, odvoz fekálií atd. v době výstavby až do předání díla. Zajištění údržby veřejných komunikací a komunikací pro pěší v průběhu celé stavby, včetně případné zimní údržby. Úhrnná částka musí obsahovat též náklady na dočasné úpravy a regulaci dopravy (i pěší) na staveništi a nezbytné značení a opatření vyplývající z požadavků BOZP na staveništi. Trasy pro pěší v souladu s vyhl. č. 398/2009 Sb., o obecných technických požadavcích zabezpečujících bezbariérové užívání staveb. Po dobu realizace stavby zajištěn přístup k objektům pro požární techniku, policie, záchranné služby._x000D__x000D__x000D_
</t>
  </si>
  <si>
    <t>039002000</t>
  </si>
  <si>
    <t>Zrušení zařízení staveniště</t>
  </si>
  <si>
    <t>-2059464830</t>
  </si>
  <si>
    <t>https://podminky.urs.cz/item/CS_URS_2025_01/039002000</t>
  </si>
  <si>
    <t>Poznámka k položce:_x000D_
Orientační jedn. cena cca 0,5 % ZRN.  Nabídková jedn. cena této položky se může od nabídkových ZRN lišit.</t>
  </si>
  <si>
    <t>VRN4</t>
  </si>
  <si>
    <t>Inženýrská činnost</t>
  </si>
  <si>
    <t>1874774882</t>
  </si>
  <si>
    <t>Poznámka k položce:_x000D_
Náklady na průzkumy v rámci realizace stavby - Zkoušení konstrukcí a prací (dle KZP). Např. zatěžovací zkoušky únosnosti plání.</t>
  </si>
  <si>
    <t>045203000</t>
  </si>
  <si>
    <t>Kompletační činnost</t>
  </si>
  <si>
    <t>-1555959745</t>
  </si>
  <si>
    <t>https://podminky.urs.cz/item/CS_URS_2025_01/045203000</t>
  </si>
  <si>
    <t xml:space="preserve">Poznámka k položce:_x000D_
Zajištění a shromáždění všech dokladů a povolení potřebných k zahájení stavby, k vlastní realizaci stavby a ukončení stavby._x000D_
Příprava shromáždění dokladů ke kolaudaci stavby a k předání stavby zadavateli._x000D_
</t>
  </si>
  <si>
    <t>VRN5</t>
  </si>
  <si>
    <t>Finanční náklady</t>
  </si>
  <si>
    <t>053903000</t>
  </si>
  <si>
    <t>Ostatní poplatky</t>
  </si>
  <si>
    <t>793189688</t>
  </si>
  <si>
    <t>https://podminky.urs.cz/item/CS_URS_2025_01/053903000</t>
  </si>
  <si>
    <t>Poznámka k položce:_x000D_
Poplatky správcům za výluky a odborný dozor při provádění inž.sítí a zábory.</t>
  </si>
  <si>
    <t>VRN7</t>
  </si>
  <si>
    <t>Provozní vlivy</t>
  </si>
  <si>
    <t>072203000</t>
  </si>
  <si>
    <t>Silniční provoz - zajištění DIO (dopravní značení)</t>
  </si>
  <si>
    <t>2013093348</t>
  </si>
  <si>
    <t>https://podminky.urs.cz/item/CS_URS_2025_01/072203000</t>
  </si>
  <si>
    <t xml:space="preserve">Poznámka k položce:_x000D_
Položka obsahuje:_x000D_
- Zřízení a instalace dočasného dopravního značení vč. případné aktualizace a projednání s komisí._x000D_
- Zajištění provozu zařízení pro dočasné dopravní značení a kyvadlový provoz._x000D_
- Osazení dopravních značek a jejich udržování v řádném stavu (údržba značení po dobu stavby, vč. demontáže a uvedení dopravního značení do původního stavu._x000D_
- Případné dočasné zábory pozemků._x000D_
</t>
  </si>
  <si>
    <t>075103000</t>
  </si>
  <si>
    <t>Ochranná pásma elektrického vedení</t>
  </si>
  <si>
    <t>950276524</t>
  </si>
  <si>
    <t>https://podminky.urs.cz/item/CS_URS_2025_01/075103000</t>
  </si>
  <si>
    <t>Poznámka k položce:_x000D_
Zhotovitel zajistí ochranu a zajištění stávajících nebo nových kabelů všech typů vedení ve výkopu nebo v jejich ochranném pásmu na terénu proti jejich poškození nebo odcizení.</t>
  </si>
  <si>
    <t>075203000</t>
  </si>
  <si>
    <t>Ochranná pásma vodárenská</t>
  </si>
  <si>
    <t>869974109</t>
  </si>
  <si>
    <t>https://podminky.urs.cz/item/CS_URS_2025_01/075203000</t>
  </si>
  <si>
    <t>Poznámka k položce:_x000D_
Zhotovitel zajistí ochranu a zajištění stávajících nebo nových potrubí (voda, kanalizace) ve výkopu nebo v jejich ochranném pásmu na terénu proti jejich poškození nebo odcizení.</t>
  </si>
  <si>
    <t>VRN9</t>
  </si>
  <si>
    <t>Ostatní náklady</t>
  </si>
  <si>
    <t>091503000</t>
  </si>
  <si>
    <t>Náklady související s publikační činností</t>
  </si>
  <si>
    <t>-1367867564</t>
  </si>
  <si>
    <t>https://podminky.urs.cz/item/CS_URS_2025_01/091503000</t>
  </si>
  <si>
    <t>Poznámka k položce:_x000D_
Průběh výstavby - Tabule se základními informacemi o stavbě s textem dle vzoru objednatele (Billboard) (dodávka, montáž, demontáž)</t>
  </si>
  <si>
    <t>091703000</t>
  </si>
  <si>
    <t>Náklady na údržbu</t>
  </si>
  <si>
    <t>71210154</t>
  </si>
  <si>
    <t>https://podminky.urs.cz/item/CS_URS_2025_01/091703000</t>
  </si>
  <si>
    <t>Poznámka k položce:_x000D_
Čištění komunikace po celou dobu realizace stavby. Kropení proti poletujícímu prachu.</t>
  </si>
  <si>
    <t>092002000</t>
  </si>
  <si>
    <t>Ostatní náklady související s provozem</t>
  </si>
  <si>
    <t>-1937209701</t>
  </si>
  <si>
    <t>https://podminky.urs.cz/item/CS_URS_2025_01/092002000</t>
  </si>
  <si>
    <t>Poznámka k položce:_x000D_
Zkušební jízdy tramvajemi před zavedením zkušebního provozu.</t>
  </si>
  <si>
    <t>093002000</t>
  </si>
  <si>
    <t>Havárie, živelné pohromy</t>
  </si>
  <si>
    <t>1971356965</t>
  </si>
  <si>
    <t>https://podminky.urs.cz/item/CS_URS_2025_01/093002000</t>
  </si>
  <si>
    <t>Poznámka k položce:_x000D_
Zpracování havarijního a povodňového plánu. Náklady na havárie a živelné pohromy budou řešeny podle SoD.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</si>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</sst>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37" fillId="2" borderId="23" xfId="0" applyNumberFormat="1" applyFont="1" applyFill="1" applyBorder="1" applyAlignment="1" applyProtection="1">
      <alignment vertical="center"/>
      <protection locked="0"/>
    </xf>
    <xf numFmtId="0" fontId="39" fillId="0" borderId="0" xfId="0" applyFont="1" applyAlignment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>
      <alignment horizontal="left" vertical="center"/>
    </xf>
    <xf numFmtId="0" fontId="51" fillId="0" borderId="1" xfId="0" applyFont="1" applyBorder="1" applyAlignment="1">
      <alignment vertical="top"/>
    </xf>
    <xf numFmtId="0" fontId="51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49" fontId="51" fillId="0" borderId="1" xfId="0" applyNumberFormat="1" applyFont="1" applyBorder="1" applyAlignment="1">
      <alignment horizontal="left" vertical="center"/>
    </xf>
    <xf numFmtId="0" fontId="50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460161412v" TargetMode="External"/><Relationship Id="rId13" Type="http://schemas.openxmlformats.org/officeDocument/2006/relationships/hyperlink" Target="https://podminky.urs.cz/item/CS_URS_2025_01/469973124" TargetMode="External"/><Relationship Id="rId3" Type="http://schemas.openxmlformats.org/officeDocument/2006/relationships/hyperlink" Target="https://podminky.urs.cz/item/CS_URS_2025_01/210812071" TargetMode="External"/><Relationship Id="rId7" Type="http://schemas.openxmlformats.org/officeDocument/2006/relationships/hyperlink" Target="https://podminky.urs.cz/item/CS_URS_2025_01/460661112" TargetMode="External"/><Relationship Id="rId12" Type="http://schemas.openxmlformats.org/officeDocument/2006/relationships/hyperlink" Target="https://podminky.urs.cz/item/CS_URS_2025_01/469972121" TargetMode="External"/><Relationship Id="rId2" Type="http://schemas.openxmlformats.org/officeDocument/2006/relationships/hyperlink" Target="https://podminky.urs.cz/item/CS_URS_2025_01/210801311" TargetMode="External"/><Relationship Id="rId16" Type="http://schemas.openxmlformats.org/officeDocument/2006/relationships/drawing" Target="../drawings/drawing2.xml"/><Relationship Id="rId1" Type="http://schemas.openxmlformats.org/officeDocument/2006/relationships/hyperlink" Target="https://podminky.urs.cz/item/CS_URS_2025_01/210030631" TargetMode="External"/><Relationship Id="rId6" Type="http://schemas.openxmlformats.org/officeDocument/2006/relationships/hyperlink" Target="https://podminky.urs.cz/item/CS_URS_2025_01/460161134" TargetMode="External"/><Relationship Id="rId11" Type="http://schemas.openxmlformats.org/officeDocument/2006/relationships/hyperlink" Target="https://podminky.urs.cz/item/CS_URS_2025_01/469972111" TargetMode="External"/><Relationship Id="rId5" Type="http://schemas.openxmlformats.org/officeDocument/2006/relationships/hyperlink" Target="https://podminky.urs.cz/item/CS_URS_2025_01/548132111" TargetMode="External"/><Relationship Id="rId15" Type="http://schemas.openxmlformats.org/officeDocument/2006/relationships/hyperlink" Target="https://podminky.urs.cz/item/CS_URS_2025_01/013002000" TargetMode="External"/><Relationship Id="rId10" Type="http://schemas.openxmlformats.org/officeDocument/2006/relationships/hyperlink" Target="https://podminky.urs.cz/item/CS_URS_2025_01/460341113" TargetMode="External"/><Relationship Id="rId4" Type="http://schemas.openxmlformats.org/officeDocument/2006/relationships/hyperlink" Target="https://podminky.urs.cz/item/CS_URS_2025_01/210812061" TargetMode="External"/><Relationship Id="rId9" Type="http://schemas.openxmlformats.org/officeDocument/2006/relationships/hyperlink" Target="https://podminky.urs.cz/item/CS_URS_2025_01/171211101" TargetMode="External"/><Relationship Id="rId14" Type="http://schemas.openxmlformats.org/officeDocument/2006/relationships/hyperlink" Target="https://podminky.urs.cz/item/CS_URS_2025_01/210280003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511501255" TargetMode="External"/><Relationship Id="rId13" Type="http://schemas.openxmlformats.org/officeDocument/2006/relationships/hyperlink" Target="https://podminky.urs.cz/item/CS_URS_2025_01/543111112" TargetMode="External"/><Relationship Id="rId18" Type="http://schemas.openxmlformats.org/officeDocument/2006/relationships/hyperlink" Target="https://podminky.urs.cz/item/CS_URS_2025_01/926931111" TargetMode="External"/><Relationship Id="rId26" Type="http://schemas.openxmlformats.org/officeDocument/2006/relationships/hyperlink" Target="https://podminky.urs.cz/item/CS_URS_2025_01/997242539" TargetMode="External"/><Relationship Id="rId3" Type="http://schemas.openxmlformats.org/officeDocument/2006/relationships/hyperlink" Target="https://podminky.urs.cz/item/CS_URS_2025_01/536801111" TargetMode="External"/><Relationship Id="rId21" Type="http://schemas.openxmlformats.org/officeDocument/2006/relationships/hyperlink" Target="https://podminky.urs.cz/item/CS_URS_2025_01/997242511" TargetMode="External"/><Relationship Id="rId7" Type="http://schemas.openxmlformats.org/officeDocument/2006/relationships/hyperlink" Target="https://podminky.urs.cz/item/CS_URS_2025_01/512531111" TargetMode="External"/><Relationship Id="rId12" Type="http://schemas.openxmlformats.org/officeDocument/2006/relationships/hyperlink" Target="https://podminky.urs.cz/item/CS_URS_2025_01/514591111" TargetMode="External"/><Relationship Id="rId17" Type="http://schemas.openxmlformats.org/officeDocument/2006/relationships/hyperlink" Target="https://podminky.urs.cz/item/CS_URS_2025_01/548965011" TargetMode="External"/><Relationship Id="rId25" Type="http://schemas.openxmlformats.org/officeDocument/2006/relationships/hyperlink" Target="https://podminky.urs.cz/item/CS_URS_2025_01/997242531" TargetMode="External"/><Relationship Id="rId2" Type="http://schemas.openxmlformats.org/officeDocument/2006/relationships/hyperlink" Target="https://podminky.urs.cz/item/CS_URS_2025_01/526001011" TargetMode="External"/><Relationship Id="rId16" Type="http://schemas.openxmlformats.org/officeDocument/2006/relationships/hyperlink" Target="https://podminky.urs.cz/item/CS_URS_2025_01/542191112" TargetMode="External"/><Relationship Id="rId20" Type="http://schemas.openxmlformats.org/officeDocument/2006/relationships/hyperlink" Target="https://podminky.urs.cz/item/CS_URS_2025_01/997241525" TargetMode="External"/><Relationship Id="rId29" Type="http://schemas.openxmlformats.org/officeDocument/2006/relationships/hyperlink" Target="https://podminky.urs.cz/item/CS_URS_2025_01/998243099" TargetMode="External"/><Relationship Id="rId1" Type="http://schemas.openxmlformats.org/officeDocument/2006/relationships/hyperlink" Target="https://podminky.urs.cz/item/CS_URS_2025_01/548133121" TargetMode="External"/><Relationship Id="rId6" Type="http://schemas.openxmlformats.org/officeDocument/2006/relationships/hyperlink" Target="https://podminky.urs.cz/item/CS_URS_2025_01/526997011" TargetMode="External"/><Relationship Id="rId11" Type="http://schemas.openxmlformats.org/officeDocument/2006/relationships/hyperlink" Target="https://podminky.urs.cz/item/CS_URS_2025_01/546891212" TargetMode="External"/><Relationship Id="rId24" Type="http://schemas.openxmlformats.org/officeDocument/2006/relationships/hyperlink" Target="https://podminky.urs.cz/item/CS_URS_2025_01/997242529" TargetMode="External"/><Relationship Id="rId5" Type="http://schemas.openxmlformats.org/officeDocument/2006/relationships/hyperlink" Target="https://podminky.urs.cz/item/CS_URS_2025_01/526992111" TargetMode="External"/><Relationship Id="rId15" Type="http://schemas.openxmlformats.org/officeDocument/2006/relationships/hyperlink" Target="https://podminky.urs.cz/item/CS_URS_2025_01/546491111" TargetMode="External"/><Relationship Id="rId23" Type="http://schemas.openxmlformats.org/officeDocument/2006/relationships/hyperlink" Target="https://podminky.urs.cz/item/CS_URS_2025_01/997242521" TargetMode="External"/><Relationship Id="rId28" Type="http://schemas.openxmlformats.org/officeDocument/2006/relationships/hyperlink" Target="https://podminky.urs.cz/item/CS_URS_2025_01/998243011" TargetMode="External"/><Relationship Id="rId10" Type="http://schemas.openxmlformats.org/officeDocument/2006/relationships/hyperlink" Target="https://podminky.urs.cz/item/CS_URS_2025_01/533801011" TargetMode="External"/><Relationship Id="rId19" Type="http://schemas.openxmlformats.org/officeDocument/2006/relationships/hyperlink" Target="https://podminky.urs.cz/item/CS_URS_2025_01/997241521" TargetMode="External"/><Relationship Id="rId4" Type="http://schemas.openxmlformats.org/officeDocument/2006/relationships/hyperlink" Target="https://podminky.urs.cz/item/CS_URS_2025_01/541301111" TargetMode="External"/><Relationship Id="rId9" Type="http://schemas.openxmlformats.org/officeDocument/2006/relationships/hyperlink" Target="https://podminky.urs.cz/item/CS_URS_2025_01/523821013" TargetMode="External"/><Relationship Id="rId14" Type="http://schemas.openxmlformats.org/officeDocument/2006/relationships/hyperlink" Target="https://podminky.urs.cz/item/CS_URS_2025_01/548111112" TargetMode="External"/><Relationship Id="rId22" Type="http://schemas.openxmlformats.org/officeDocument/2006/relationships/hyperlink" Target="https://podminky.urs.cz/item/CS_URS_2025_01/997242519" TargetMode="External"/><Relationship Id="rId27" Type="http://schemas.openxmlformats.org/officeDocument/2006/relationships/hyperlink" Target="https://podminky.urs.cz/item/CS_URS_2025_01/997013814" TargetMode="External"/><Relationship Id="rId30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81351103" TargetMode="External"/><Relationship Id="rId18" Type="http://schemas.openxmlformats.org/officeDocument/2006/relationships/hyperlink" Target="https://podminky.urs.cz/item/CS_URS_2025_01/211971110" TargetMode="External"/><Relationship Id="rId26" Type="http://schemas.openxmlformats.org/officeDocument/2006/relationships/hyperlink" Target="https://podminky.urs.cz/item/CS_URS_2025_01/871363121" TargetMode="External"/><Relationship Id="rId39" Type="http://schemas.openxmlformats.org/officeDocument/2006/relationships/hyperlink" Target="https://podminky.urs.cz/item/CS_URS_2025_01/961044111" TargetMode="External"/><Relationship Id="rId21" Type="http://schemas.openxmlformats.org/officeDocument/2006/relationships/hyperlink" Target="https://podminky.urs.cz/item/CS_URS_2025_01/511501111" TargetMode="External"/><Relationship Id="rId34" Type="http://schemas.openxmlformats.org/officeDocument/2006/relationships/hyperlink" Target="https://podminky.urs.cz/item/CS_URS_2025_01/895941102" TargetMode="External"/><Relationship Id="rId42" Type="http://schemas.openxmlformats.org/officeDocument/2006/relationships/hyperlink" Target="https://podminky.urs.cz/item/CS_URS_2025_01/985311111" TargetMode="External"/><Relationship Id="rId47" Type="http://schemas.openxmlformats.org/officeDocument/2006/relationships/hyperlink" Target="https://podminky.urs.cz/item/CS_URS_2025_01/997013501" TargetMode="External"/><Relationship Id="rId50" Type="http://schemas.openxmlformats.org/officeDocument/2006/relationships/hyperlink" Target="https://podminky.urs.cz/item/CS_URS_2025_01/997013645" TargetMode="External"/><Relationship Id="rId55" Type="http://schemas.openxmlformats.org/officeDocument/2006/relationships/hyperlink" Target="https://podminky.urs.cz/item/CS_URS_2025_01/013244000" TargetMode="External"/><Relationship Id="rId7" Type="http://schemas.openxmlformats.org/officeDocument/2006/relationships/hyperlink" Target="https://podminky.urs.cz/item/CS_URS_2025_01/162751117" TargetMode="External"/><Relationship Id="rId2" Type="http://schemas.openxmlformats.org/officeDocument/2006/relationships/hyperlink" Target="https://podminky.urs.cz/item/CS_URS_2025_01/121151123" TargetMode="External"/><Relationship Id="rId16" Type="http://schemas.openxmlformats.org/officeDocument/2006/relationships/hyperlink" Target="https://podminky.urs.cz/item/CS_URS_2025_01/181451121" TargetMode="External"/><Relationship Id="rId29" Type="http://schemas.openxmlformats.org/officeDocument/2006/relationships/hyperlink" Target="https://podminky.urs.cz/item/CS_URS_2025_01/894410212" TargetMode="External"/><Relationship Id="rId11" Type="http://schemas.openxmlformats.org/officeDocument/2006/relationships/hyperlink" Target="https://podminky.urs.cz/item/CS_URS_2025_01/174151101" TargetMode="External"/><Relationship Id="rId24" Type="http://schemas.openxmlformats.org/officeDocument/2006/relationships/hyperlink" Target="https://podminky.urs.cz/item/CS_URS_2025_01/596411131" TargetMode="External"/><Relationship Id="rId32" Type="http://schemas.openxmlformats.org/officeDocument/2006/relationships/hyperlink" Target="https://podminky.urs.cz/item/CS_URS_2025_01/894812031" TargetMode="External"/><Relationship Id="rId37" Type="http://schemas.openxmlformats.org/officeDocument/2006/relationships/hyperlink" Target="https://podminky.urs.cz/item/CS_URS_2025_01/899623151" TargetMode="External"/><Relationship Id="rId40" Type="http://schemas.openxmlformats.org/officeDocument/2006/relationships/hyperlink" Target="https://podminky.urs.cz/item/CS_URS_2025_01/985112111" TargetMode="External"/><Relationship Id="rId45" Type="http://schemas.openxmlformats.org/officeDocument/2006/relationships/hyperlink" Target="https://podminky.urs.cz/item/CS_URS_2025_01/985324211" TargetMode="External"/><Relationship Id="rId53" Type="http://schemas.openxmlformats.org/officeDocument/2006/relationships/hyperlink" Target="https://podminky.urs.cz/item/CS_URS_2025_01/011002000" TargetMode="External"/><Relationship Id="rId5" Type="http://schemas.openxmlformats.org/officeDocument/2006/relationships/hyperlink" Target="https://podminky.urs.cz/item/CS_URS_2025_01/151101101" TargetMode="External"/><Relationship Id="rId10" Type="http://schemas.openxmlformats.org/officeDocument/2006/relationships/hyperlink" Target="https://podminky.urs.cz/item/CS_URS_2025_01/171201231" TargetMode="External"/><Relationship Id="rId19" Type="http://schemas.openxmlformats.org/officeDocument/2006/relationships/hyperlink" Target="https://podminky.urs.cz/item/CS_URS_2025_01/212752112" TargetMode="External"/><Relationship Id="rId31" Type="http://schemas.openxmlformats.org/officeDocument/2006/relationships/hyperlink" Target="https://podminky.urs.cz/item/CS_URS_2025_01/894812003" TargetMode="External"/><Relationship Id="rId44" Type="http://schemas.openxmlformats.org/officeDocument/2006/relationships/hyperlink" Target="https://podminky.urs.cz/item/CS_URS_2025_01/985323111" TargetMode="External"/><Relationship Id="rId52" Type="http://schemas.openxmlformats.org/officeDocument/2006/relationships/hyperlink" Target="https://podminky.urs.cz/item/CS_URS_2025_01/998241025" TargetMode="External"/><Relationship Id="rId4" Type="http://schemas.openxmlformats.org/officeDocument/2006/relationships/hyperlink" Target="https://podminky.urs.cz/item/CS_URS_2025_01/132351104" TargetMode="External"/><Relationship Id="rId9" Type="http://schemas.openxmlformats.org/officeDocument/2006/relationships/hyperlink" Target="https://podminky.urs.cz/item/CS_URS_2025_01/171151103" TargetMode="External"/><Relationship Id="rId14" Type="http://schemas.openxmlformats.org/officeDocument/2006/relationships/hyperlink" Target="https://podminky.urs.cz/item/CS_URS_2025_01/181351113" TargetMode="External"/><Relationship Id="rId22" Type="http://schemas.openxmlformats.org/officeDocument/2006/relationships/hyperlink" Target="https://podminky.urs.cz/item/CS_URS_2025_01/174111311" TargetMode="External"/><Relationship Id="rId27" Type="http://schemas.openxmlformats.org/officeDocument/2006/relationships/hyperlink" Target="https://podminky.urs.cz/item/CS_URS_2025_01/894410103" TargetMode="External"/><Relationship Id="rId30" Type="http://schemas.openxmlformats.org/officeDocument/2006/relationships/hyperlink" Target="https://podminky.urs.cz/item/CS_URS_2025_01/894410232" TargetMode="External"/><Relationship Id="rId35" Type="http://schemas.openxmlformats.org/officeDocument/2006/relationships/hyperlink" Target="https://podminky.urs.cz/item/CS_URS_2025_01/897171111" TargetMode="External"/><Relationship Id="rId43" Type="http://schemas.openxmlformats.org/officeDocument/2006/relationships/hyperlink" Target="https://podminky.urs.cz/item/CS_URS_2025_01/985312113" TargetMode="External"/><Relationship Id="rId48" Type="http://schemas.openxmlformats.org/officeDocument/2006/relationships/hyperlink" Target="https://podminky.urs.cz/item/CS_URS_2025_01/997013509" TargetMode="External"/><Relationship Id="rId56" Type="http://schemas.openxmlformats.org/officeDocument/2006/relationships/drawing" Target="../drawings/drawing4.xml"/><Relationship Id="rId8" Type="http://schemas.openxmlformats.org/officeDocument/2006/relationships/hyperlink" Target="https://podminky.urs.cz/item/CS_URS_2025_01/162751119" TargetMode="External"/><Relationship Id="rId51" Type="http://schemas.openxmlformats.org/officeDocument/2006/relationships/hyperlink" Target="https://podminky.urs.cz/item/CS_URS_2025_01/998241021" TargetMode="External"/><Relationship Id="rId3" Type="http://schemas.openxmlformats.org/officeDocument/2006/relationships/hyperlink" Target="https://podminky.urs.cz/item/CS_URS_2025_01/122352503" TargetMode="External"/><Relationship Id="rId12" Type="http://schemas.openxmlformats.org/officeDocument/2006/relationships/hyperlink" Target="https://podminky.urs.cz/item/CS_URS_2025_01/174151102" TargetMode="External"/><Relationship Id="rId17" Type="http://schemas.openxmlformats.org/officeDocument/2006/relationships/hyperlink" Target="https://podminky.urs.cz/item/CS_URS_2025_01/211561111" TargetMode="External"/><Relationship Id="rId25" Type="http://schemas.openxmlformats.org/officeDocument/2006/relationships/hyperlink" Target="https://podminky.urs.cz/item/CS_URS_2025_01/597171121" TargetMode="External"/><Relationship Id="rId33" Type="http://schemas.openxmlformats.org/officeDocument/2006/relationships/hyperlink" Target="https://podminky.urs.cz/item/CS_URS_2025_01/894812051" TargetMode="External"/><Relationship Id="rId38" Type="http://schemas.openxmlformats.org/officeDocument/2006/relationships/hyperlink" Target="https://podminky.urs.cz/item/CS_URS_2025_01/911121111" TargetMode="External"/><Relationship Id="rId46" Type="http://schemas.openxmlformats.org/officeDocument/2006/relationships/hyperlink" Target="https://podminky.urs.cz/item/CS_URS_2025_01/767161814" TargetMode="External"/><Relationship Id="rId20" Type="http://schemas.openxmlformats.org/officeDocument/2006/relationships/hyperlink" Target="https://podminky.urs.cz/item/CS_URS_2025_01/451573111" TargetMode="External"/><Relationship Id="rId41" Type="http://schemas.openxmlformats.org/officeDocument/2006/relationships/hyperlink" Target="https://podminky.urs.cz/item/CS_URS_2025_01/985131111" TargetMode="External"/><Relationship Id="rId54" Type="http://schemas.openxmlformats.org/officeDocument/2006/relationships/hyperlink" Target="https://podminky.urs.cz/item/CS_URS_2025_01/011103000" TargetMode="External"/><Relationship Id="rId1" Type="http://schemas.openxmlformats.org/officeDocument/2006/relationships/hyperlink" Target="https://podminky.urs.cz/item/CS_URS_2025_01/113107182" TargetMode="External"/><Relationship Id="rId6" Type="http://schemas.openxmlformats.org/officeDocument/2006/relationships/hyperlink" Target="https://podminky.urs.cz/item/CS_URS_2025_01/151101111" TargetMode="External"/><Relationship Id="rId15" Type="http://schemas.openxmlformats.org/officeDocument/2006/relationships/hyperlink" Target="https://podminky.urs.cz/item/CS_URS_2025_01/181411123" TargetMode="External"/><Relationship Id="rId23" Type="http://schemas.openxmlformats.org/officeDocument/2006/relationships/hyperlink" Target="https://podminky.urs.cz/item/CS_URS_2025_01/561061121" TargetMode="External"/><Relationship Id="rId28" Type="http://schemas.openxmlformats.org/officeDocument/2006/relationships/hyperlink" Target="https://podminky.urs.cz/item/CS_URS_2025_01/894410211" TargetMode="External"/><Relationship Id="rId36" Type="http://schemas.openxmlformats.org/officeDocument/2006/relationships/hyperlink" Target="https://podminky.urs.cz/item/CS_URS_2025_01/899102112" TargetMode="External"/><Relationship Id="rId49" Type="http://schemas.openxmlformats.org/officeDocument/2006/relationships/hyperlink" Target="https://podminky.urs.cz/item/CS_URS_2025_01/99701360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596412114" TargetMode="External"/><Relationship Id="rId13" Type="http://schemas.openxmlformats.org/officeDocument/2006/relationships/hyperlink" Target="https://podminky.urs.cz/item/CS_URS_2025_01/997221579" TargetMode="External"/><Relationship Id="rId18" Type="http://schemas.openxmlformats.org/officeDocument/2006/relationships/drawing" Target="../drawings/drawing5.xml"/><Relationship Id="rId3" Type="http://schemas.openxmlformats.org/officeDocument/2006/relationships/hyperlink" Target="https://podminky.urs.cz/item/CS_URS_2025_01/113202111" TargetMode="External"/><Relationship Id="rId7" Type="http://schemas.openxmlformats.org/officeDocument/2006/relationships/hyperlink" Target="https://podminky.urs.cz/item/CS_URS_2025_01/596211211" TargetMode="External"/><Relationship Id="rId12" Type="http://schemas.openxmlformats.org/officeDocument/2006/relationships/hyperlink" Target="https://podminky.urs.cz/item/CS_URS_2025_01/997221571" TargetMode="External"/><Relationship Id="rId17" Type="http://schemas.openxmlformats.org/officeDocument/2006/relationships/hyperlink" Target="https://podminky.urs.cz/item/CS_URS_2025_01/998223011" TargetMode="External"/><Relationship Id="rId2" Type="http://schemas.openxmlformats.org/officeDocument/2006/relationships/hyperlink" Target="https://podminky.urs.cz/item/CS_URS_2025_01/113107141" TargetMode="External"/><Relationship Id="rId16" Type="http://schemas.openxmlformats.org/officeDocument/2006/relationships/hyperlink" Target="https://podminky.urs.cz/item/CS_URS_2025_01/997221645" TargetMode="External"/><Relationship Id="rId1" Type="http://schemas.openxmlformats.org/officeDocument/2006/relationships/hyperlink" Target="https://podminky.urs.cz/item/CS_URS_2025_01/113106121" TargetMode="External"/><Relationship Id="rId6" Type="http://schemas.openxmlformats.org/officeDocument/2006/relationships/hyperlink" Target="https://podminky.urs.cz/item/CS_URS_2025_01/564861111" TargetMode="External"/><Relationship Id="rId11" Type="http://schemas.openxmlformats.org/officeDocument/2006/relationships/hyperlink" Target="https://podminky.urs.cz/item/CS_URS_2025_01/777612209" TargetMode="External"/><Relationship Id="rId5" Type="http://schemas.openxmlformats.org/officeDocument/2006/relationships/hyperlink" Target="https://podminky.urs.cz/item/CS_URS_2025_01/564851111" TargetMode="External"/><Relationship Id="rId15" Type="http://schemas.openxmlformats.org/officeDocument/2006/relationships/hyperlink" Target="https://podminky.urs.cz/item/CS_URS_2025_01/997221615" TargetMode="External"/><Relationship Id="rId10" Type="http://schemas.openxmlformats.org/officeDocument/2006/relationships/hyperlink" Target="https://podminky.urs.cz/item/CS_URS_2025_01/916131212" TargetMode="External"/><Relationship Id="rId4" Type="http://schemas.openxmlformats.org/officeDocument/2006/relationships/hyperlink" Target="https://podminky.urs.cz/item/CS_URS_2025_01/339921132" TargetMode="External"/><Relationship Id="rId9" Type="http://schemas.openxmlformats.org/officeDocument/2006/relationships/hyperlink" Target="https://podminky.urs.cz/item/CS_URS_2025_01/596811220" TargetMode="External"/><Relationship Id="rId14" Type="http://schemas.openxmlformats.org/officeDocument/2006/relationships/hyperlink" Target="https://podminky.urs.cz/item/CS_URS_2025_01/997221612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317661142" TargetMode="External"/><Relationship Id="rId13" Type="http://schemas.openxmlformats.org/officeDocument/2006/relationships/hyperlink" Target="https://podminky.urs.cz/item/CS_URS_2025_01/997231111" TargetMode="External"/><Relationship Id="rId18" Type="http://schemas.openxmlformats.org/officeDocument/2006/relationships/hyperlink" Target="https://podminky.urs.cz/item/CS_URS_2025_01/711112052" TargetMode="External"/><Relationship Id="rId3" Type="http://schemas.openxmlformats.org/officeDocument/2006/relationships/hyperlink" Target="https://podminky.urs.cz/item/CS_URS_2025_01/171203113" TargetMode="External"/><Relationship Id="rId7" Type="http://schemas.openxmlformats.org/officeDocument/2006/relationships/hyperlink" Target="https://podminky.urs.cz/item/CS_URS_2025_01/271562211" TargetMode="External"/><Relationship Id="rId12" Type="http://schemas.openxmlformats.org/officeDocument/2006/relationships/hyperlink" Target="https://podminky.urs.cz/item/CS_URS_2025_01/997221858" TargetMode="External"/><Relationship Id="rId17" Type="http://schemas.openxmlformats.org/officeDocument/2006/relationships/hyperlink" Target="https://podminky.urs.cz/item/CS_URS_2025_01/711112001" TargetMode="External"/><Relationship Id="rId2" Type="http://schemas.openxmlformats.org/officeDocument/2006/relationships/hyperlink" Target="https://podminky.urs.cz/item/CS_URS_2025_01/111251102" TargetMode="External"/><Relationship Id="rId16" Type="http://schemas.openxmlformats.org/officeDocument/2006/relationships/hyperlink" Target="https://podminky.urs.cz/item/CS_URS_2025_01/998226011" TargetMode="External"/><Relationship Id="rId20" Type="http://schemas.openxmlformats.org/officeDocument/2006/relationships/drawing" Target="../drawings/drawing6.xml"/><Relationship Id="rId1" Type="http://schemas.openxmlformats.org/officeDocument/2006/relationships/hyperlink" Target="https://podminky.urs.cz/item/CS_URS_2025_01/111151103" TargetMode="External"/><Relationship Id="rId6" Type="http://schemas.openxmlformats.org/officeDocument/2006/relationships/hyperlink" Target="https://podminky.urs.cz/item/CS_URS_2025_01/184102211" TargetMode="External"/><Relationship Id="rId11" Type="http://schemas.openxmlformats.org/officeDocument/2006/relationships/hyperlink" Target="https://podminky.urs.cz/item/CS_URS_2025_01/945421110" TargetMode="External"/><Relationship Id="rId5" Type="http://schemas.openxmlformats.org/officeDocument/2006/relationships/hyperlink" Target="https://podminky.urs.cz/item/CS_URS_2025_01/182311123" TargetMode="External"/><Relationship Id="rId15" Type="http://schemas.openxmlformats.org/officeDocument/2006/relationships/hyperlink" Target="https://podminky.urs.cz/item/CS_URS_2025_01/997231511" TargetMode="External"/><Relationship Id="rId10" Type="http://schemas.openxmlformats.org/officeDocument/2006/relationships/hyperlink" Target="https://podminky.urs.cz/item/CS_URS_2025_01/931994172" TargetMode="External"/><Relationship Id="rId19" Type="http://schemas.openxmlformats.org/officeDocument/2006/relationships/hyperlink" Target="https://podminky.urs.cz/item/CS_URS_2025_01/998711121" TargetMode="Externa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918211113" TargetMode="External"/><Relationship Id="rId14" Type="http://schemas.openxmlformats.org/officeDocument/2006/relationships/hyperlink" Target="https://podminky.urs.cz/item/CS_URS_2025_01/997231119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468051121" TargetMode="External"/><Relationship Id="rId13" Type="http://schemas.openxmlformats.org/officeDocument/2006/relationships/hyperlink" Target="https://podminky.urs.cz/item/CS_URS_2025_01/460341121" TargetMode="External"/><Relationship Id="rId18" Type="http://schemas.openxmlformats.org/officeDocument/2006/relationships/hyperlink" Target="https://podminky.urs.cz/item/CS_URS_2025_01/043002000" TargetMode="External"/><Relationship Id="rId3" Type="http://schemas.openxmlformats.org/officeDocument/2006/relationships/hyperlink" Target="https://podminky.urs.cz/item/CS_URS_2025_01/460010025" TargetMode="External"/><Relationship Id="rId7" Type="http://schemas.openxmlformats.org/officeDocument/2006/relationships/hyperlink" Target="https://podminky.urs.cz/item/CS_URS_2025_01/460371113" TargetMode="External"/><Relationship Id="rId12" Type="http://schemas.openxmlformats.org/officeDocument/2006/relationships/hyperlink" Target="https://podminky.urs.cz/item/CS_URS_2025_01/460341113" TargetMode="External"/><Relationship Id="rId17" Type="http://schemas.openxmlformats.org/officeDocument/2006/relationships/hyperlink" Target="https://podminky.urs.cz/item/CS_URS_2025_01/013002000" TargetMode="External"/><Relationship Id="rId2" Type="http://schemas.openxmlformats.org/officeDocument/2006/relationships/hyperlink" Target="https://podminky.urs.cz/item/CS_URS_2025_01/460641212" TargetMode="External"/><Relationship Id="rId16" Type="http://schemas.openxmlformats.org/officeDocument/2006/relationships/hyperlink" Target="https://podminky.urs.cz/item/CS_URS_2025_01/469981211" TargetMode="External"/><Relationship Id="rId20" Type="http://schemas.openxmlformats.org/officeDocument/2006/relationships/drawing" Target="../drawings/drawing7.xml"/><Relationship Id="rId1" Type="http://schemas.openxmlformats.org/officeDocument/2006/relationships/hyperlink" Target="https://podminky.urs.cz/item/CS_URS_2025_01/460791113" TargetMode="External"/><Relationship Id="rId6" Type="http://schemas.openxmlformats.org/officeDocument/2006/relationships/hyperlink" Target="https://podminky.urs.cz/item/CS_URS_2025_01/460391124" TargetMode="External"/><Relationship Id="rId11" Type="http://schemas.openxmlformats.org/officeDocument/2006/relationships/hyperlink" Target="https://podminky.urs.cz/item/CS_URS_2025_01/469973112" TargetMode="External"/><Relationship Id="rId5" Type="http://schemas.openxmlformats.org/officeDocument/2006/relationships/hyperlink" Target="https://podminky.urs.cz/item/CS_URS_2025_01/171211101" TargetMode="External"/><Relationship Id="rId15" Type="http://schemas.openxmlformats.org/officeDocument/2006/relationships/hyperlink" Target="https://podminky.urs.cz/item/CS_URS_2025_01/469981111" TargetMode="External"/><Relationship Id="rId10" Type="http://schemas.openxmlformats.org/officeDocument/2006/relationships/hyperlink" Target="https://podminky.urs.cz/item/CS_URS_2025_01/469972121" TargetMode="External"/><Relationship Id="rId19" Type="http://schemas.openxmlformats.org/officeDocument/2006/relationships/hyperlink" Target="https://podminky.urs.cz/item/CS_URS_2025_01/210280003" TargetMode="External"/><Relationship Id="rId4" Type="http://schemas.openxmlformats.org/officeDocument/2006/relationships/hyperlink" Target="https://podminky.urs.cz/item/CS_URS_2025_01/460091113" TargetMode="External"/><Relationship Id="rId9" Type="http://schemas.openxmlformats.org/officeDocument/2006/relationships/hyperlink" Target="https://podminky.urs.cz/item/CS_URS_2025_01/469972111" TargetMode="External"/><Relationship Id="rId14" Type="http://schemas.openxmlformats.org/officeDocument/2006/relationships/hyperlink" Target="https://podminky.urs.cz/item/CS_URS_2025_01/17120122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hyperlink" Target="https://podminky.urs.cz/item/CS_URS_2025_01/460161412" TargetMode="External"/><Relationship Id="rId7" Type="http://schemas.openxmlformats.org/officeDocument/2006/relationships/hyperlink" Target="https://podminky.urs.cz/item/CS_URS_2025_01/013002000" TargetMode="External"/><Relationship Id="rId2" Type="http://schemas.openxmlformats.org/officeDocument/2006/relationships/hyperlink" Target="https://podminky.urs.cz/item/CS_URS_2025_01/460661112" TargetMode="External"/><Relationship Id="rId1" Type="http://schemas.openxmlformats.org/officeDocument/2006/relationships/hyperlink" Target="https://podminky.urs.cz/item/CS_URS_2025_01/460161134" TargetMode="External"/><Relationship Id="rId6" Type="http://schemas.openxmlformats.org/officeDocument/2006/relationships/hyperlink" Target="https://podminky.urs.cz/item/CS_URS_2025_01/210280003" TargetMode="External"/><Relationship Id="rId5" Type="http://schemas.openxmlformats.org/officeDocument/2006/relationships/hyperlink" Target="https://podminky.urs.cz/item/CS_URS_2025_01/210812001" TargetMode="External"/><Relationship Id="rId4" Type="http://schemas.openxmlformats.org/officeDocument/2006/relationships/hyperlink" Target="https://podminky.urs.cz/item/CS_URS_2025_01/210030631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742121001" TargetMode="External"/><Relationship Id="rId18" Type="http://schemas.openxmlformats.org/officeDocument/2006/relationships/hyperlink" Target="https://podminky.urs.cz/item/CS_URS_2025_01/210191516" TargetMode="External"/><Relationship Id="rId26" Type="http://schemas.openxmlformats.org/officeDocument/2006/relationships/hyperlink" Target="https://podminky.urs.cz/item/CS_URS_2025_01/210280712" TargetMode="External"/><Relationship Id="rId21" Type="http://schemas.openxmlformats.org/officeDocument/2006/relationships/hyperlink" Target="https://podminky.urs.cz/item/CS_URS_2025_01/210204202" TargetMode="External"/><Relationship Id="rId34" Type="http://schemas.openxmlformats.org/officeDocument/2006/relationships/hyperlink" Target="https://podminky.urs.cz/item/CS_URS_2025_01/460581131" TargetMode="External"/><Relationship Id="rId7" Type="http://schemas.openxmlformats.org/officeDocument/2006/relationships/hyperlink" Target="https://podminky.urs.cz/item/CS_URS_2025_01/997221551" TargetMode="External"/><Relationship Id="rId12" Type="http://schemas.openxmlformats.org/officeDocument/2006/relationships/hyperlink" Target="https://podminky.urs.cz/item/CS_URS_2025_01/741330371" TargetMode="External"/><Relationship Id="rId17" Type="http://schemas.openxmlformats.org/officeDocument/2006/relationships/hyperlink" Target="https://podminky.urs.cz/item/CS_URS_2025_01/210100258" TargetMode="External"/><Relationship Id="rId25" Type="http://schemas.openxmlformats.org/officeDocument/2006/relationships/hyperlink" Target="https://podminky.urs.cz/item/CS_URS_2025_01/210280101" TargetMode="External"/><Relationship Id="rId33" Type="http://schemas.openxmlformats.org/officeDocument/2006/relationships/hyperlink" Target="https://podminky.urs.cz/item/CS_URS_2025_01/220890401" TargetMode="External"/><Relationship Id="rId2" Type="http://schemas.openxmlformats.org/officeDocument/2006/relationships/hyperlink" Target="https://podminky.urs.cz/item/CS_URS_2025_01/132212131" TargetMode="External"/><Relationship Id="rId16" Type="http://schemas.openxmlformats.org/officeDocument/2006/relationships/hyperlink" Target="https://podminky.urs.cz/item/CS_URS_2025_01/210100195" TargetMode="External"/><Relationship Id="rId20" Type="http://schemas.openxmlformats.org/officeDocument/2006/relationships/hyperlink" Target="https://podminky.urs.cz/item/CS_URS_2025_01/210204103" TargetMode="External"/><Relationship Id="rId29" Type="http://schemas.openxmlformats.org/officeDocument/2006/relationships/hyperlink" Target="https://podminky.urs.cz/item/CS_URS_2025_01/210812061" TargetMode="External"/><Relationship Id="rId1" Type="http://schemas.openxmlformats.org/officeDocument/2006/relationships/hyperlink" Target="https://podminky.urs.cz/item/CS_URS_2025_01/131213701" TargetMode="External"/><Relationship Id="rId6" Type="http://schemas.openxmlformats.org/officeDocument/2006/relationships/hyperlink" Target="https://podminky.urs.cz/item/CS_URS_2025_01/564871116" TargetMode="External"/><Relationship Id="rId11" Type="http://schemas.openxmlformats.org/officeDocument/2006/relationships/hyperlink" Target="https://podminky.urs.cz/item/CS_URS_2025_01/741320401" TargetMode="External"/><Relationship Id="rId24" Type="http://schemas.openxmlformats.org/officeDocument/2006/relationships/hyperlink" Target="https://podminky.urs.cz/item/CS_URS_2025_01/210280003" TargetMode="External"/><Relationship Id="rId32" Type="http://schemas.openxmlformats.org/officeDocument/2006/relationships/hyperlink" Target="https://podminky.urs.cz/item/CS_URS_2025_01/220060423" TargetMode="External"/><Relationship Id="rId37" Type="http://schemas.openxmlformats.org/officeDocument/2006/relationships/drawing" Target="../drawings/drawing9.xml"/><Relationship Id="rId5" Type="http://schemas.openxmlformats.org/officeDocument/2006/relationships/hyperlink" Target="https://podminky.urs.cz/item/CS_URS_2025_01/175111101" TargetMode="External"/><Relationship Id="rId15" Type="http://schemas.openxmlformats.org/officeDocument/2006/relationships/hyperlink" Target="https://podminky.urs.cz/item/CS_URS_2025_01/210100173" TargetMode="External"/><Relationship Id="rId23" Type="http://schemas.openxmlformats.org/officeDocument/2006/relationships/hyperlink" Target="https://podminky.urs.cz/item/CS_URS_2025_01/210220302" TargetMode="External"/><Relationship Id="rId28" Type="http://schemas.openxmlformats.org/officeDocument/2006/relationships/hyperlink" Target="https://podminky.urs.cz/item/CS_URS_2025_01/210812033" TargetMode="External"/><Relationship Id="rId36" Type="http://schemas.openxmlformats.org/officeDocument/2006/relationships/hyperlink" Target="https://podminky.urs.cz/item/CS_URS_2025_01/460742132" TargetMode="External"/><Relationship Id="rId10" Type="http://schemas.openxmlformats.org/officeDocument/2006/relationships/hyperlink" Target="https://podminky.urs.cz/item/CS_URS_2025_01/741110511" TargetMode="External"/><Relationship Id="rId19" Type="http://schemas.openxmlformats.org/officeDocument/2006/relationships/hyperlink" Target="https://podminky.urs.cz/item/CS_URS_2025_01/210203901" TargetMode="External"/><Relationship Id="rId31" Type="http://schemas.openxmlformats.org/officeDocument/2006/relationships/hyperlink" Target="https://podminky.urs.cz/item/CS_URS_2025_01/218202013" TargetMode="Externa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997221655" TargetMode="External"/><Relationship Id="rId14" Type="http://schemas.openxmlformats.org/officeDocument/2006/relationships/hyperlink" Target="https://podminky.urs.cz/item/CS_URS_2025_01/210100155" TargetMode="External"/><Relationship Id="rId22" Type="http://schemas.openxmlformats.org/officeDocument/2006/relationships/hyperlink" Target="https://podminky.urs.cz/item/CS_URS_2025_01/210220020" TargetMode="External"/><Relationship Id="rId27" Type="http://schemas.openxmlformats.org/officeDocument/2006/relationships/hyperlink" Target="https://podminky.urs.cz/item/CS_URS_2025_01/210812011" TargetMode="External"/><Relationship Id="rId30" Type="http://schemas.openxmlformats.org/officeDocument/2006/relationships/hyperlink" Target="https://podminky.urs.cz/item/CS_URS_2025_01/210812063" TargetMode="External"/><Relationship Id="rId35" Type="http://schemas.openxmlformats.org/officeDocument/2006/relationships/hyperlink" Target="https://podminky.urs.cz/item/CS_URS_2025_01/460641112" TargetMode="External"/><Relationship Id="rId8" Type="http://schemas.openxmlformats.org/officeDocument/2006/relationships/hyperlink" Target="https://podminky.urs.cz/item/CS_URS_2025_01/997221559" TargetMode="External"/><Relationship Id="rId3" Type="http://schemas.openxmlformats.org/officeDocument/2006/relationships/hyperlink" Target="https://podminky.urs.cz/item/CS_URS_2025_01/16221131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564871116" TargetMode="External"/><Relationship Id="rId13" Type="http://schemas.openxmlformats.org/officeDocument/2006/relationships/hyperlink" Target="https://podminky.urs.cz/item/CS_URS_2025_01/997221551" TargetMode="External"/><Relationship Id="rId18" Type="http://schemas.openxmlformats.org/officeDocument/2006/relationships/hyperlink" Target="https://podminky.urs.cz/item/CS_URS_2025_01/997221655" TargetMode="External"/><Relationship Id="rId26" Type="http://schemas.openxmlformats.org/officeDocument/2006/relationships/hyperlink" Target="https://podminky.urs.cz/item/CS_URS_2025_01/218900601" TargetMode="External"/><Relationship Id="rId3" Type="http://schemas.openxmlformats.org/officeDocument/2006/relationships/hyperlink" Target="https://podminky.urs.cz/item/CS_URS_2025_01/113201111" TargetMode="External"/><Relationship Id="rId21" Type="http://schemas.openxmlformats.org/officeDocument/2006/relationships/hyperlink" Target="https://podminky.urs.cz/item/CS_URS_2025_01/210220302" TargetMode="External"/><Relationship Id="rId7" Type="http://schemas.openxmlformats.org/officeDocument/2006/relationships/hyperlink" Target="https://podminky.urs.cz/item/CS_URS_2025_01/175111101" TargetMode="External"/><Relationship Id="rId12" Type="http://schemas.openxmlformats.org/officeDocument/2006/relationships/hyperlink" Target="https://podminky.urs.cz/item/CS_URS_2025_01/919735123" TargetMode="External"/><Relationship Id="rId17" Type="http://schemas.openxmlformats.org/officeDocument/2006/relationships/hyperlink" Target="https://podminky.urs.cz/item/CS_URS_2025_01/997221645" TargetMode="External"/><Relationship Id="rId25" Type="http://schemas.openxmlformats.org/officeDocument/2006/relationships/hyperlink" Target="https://podminky.urs.cz/item/CS_URS_2025_01/218204011" TargetMode="External"/><Relationship Id="rId2" Type="http://schemas.openxmlformats.org/officeDocument/2006/relationships/hyperlink" Target="https://podminky.urs.cz/item/CS_URS_2025_01/113107041" TargetMode="External"/><Relationship Id="rId16" Type="http://schemas.openxmlformats.org/officeDocument/2006/relationships/hyperlink" Target="https://podminky.urs.cz/item/CS_URS_2025_01/997221579" TargetMode="External"/><Relationship Id="rId20" Type="http://schemas.openxmlformats.org/officeDocument/2006/relationships/hyperlink" Target="https://podminky.urs.cz/item/CS_URS_2025_01/210220020" TargetMode="External"/><Relationship Id="rId29" Type="http://schemas.openxmlformats.org/officeDocument/2006/relationships/hyperlink" Target="https://podminky.urs.cz/item/CS_URS_2025_01/460742132" TargetMode="External"/><Relationship Id="rId1" Type="http://schemas.openxmlformats.org/officeDocument/2006/relationships/hyperlink" Target="https://podminky.urs.cz/item/CS_URS_2025_01/113107013" TargetMode="External"/><Relationship Id="rId6" Type="http://schemas.openxmlformats.org/officeDocument/2006/relationships/hyperlink" Target="https://podminky.urs.cz/item/CS_URS_2025_01/174111101" TargetMode="External"/><Relationship Id="rId11" Type="http://schemas.openxmlformats.org/officeDocument/2006/relationships/hyperlink" Target="https://podminky.urs.cz/item/CS_URS_2025_01/916231113" TargetMode="External"/><Relationship Id="rId24" Type="http://schemas.openxmlformats.org/officeDocument/2006/relationships/hyperlink" Target="https://podminky.urs.cz/item/CS_URS_2025_01/218202013" TargetMode="External"/><Relationship Id="rId5" Type="http://schemas.openxmlformats.org/officeDocument/2006/relationships/hyperlink" Target="https://podminky.urs.cz/item/CS_URS_2025_01/162211311" TargetMode="External"/><Relationship Id="rId15" Type="http://schemas.openxmlformats.org/officeDocument/2006/relationships/hyperlink" Target="https://podminky.urs.cz/item/CS_URS_2025_01/997221571" TargetMode="External"/><Relationship Id="rId23" Type="http://schemas.openxmlformats.org/officeDocument/2006/relationships/hyperlink" Target="https://podminky.urs.cz/item/CS_URS_2025_01/210812035" TargetMode="External"/><Relationship Id="rId28" Type="http://schemas.openxmlformats.org/officeDocument/2006/relationships/hyperlink" Target="https://podminky.urs.cz/item/CS_URS_2025_01/460581131" TargetMode="External"/><Relationship Id="rId10" Type="http://schemas.openxmlformats.org/officeDocument/2006/relationships/hyperlink" Target="https://podminky.urs.cz/item/CS_URS_2025_01/578133131" TargetMode="External"/><Relationship Id="rId19" Type="http://schemas.openxmlformats.org/officeDocument/2006/relationships/hyperlink" Target="https://podminky.urs.cz/item/CS_URS_2025_01/210100151" TargetMode="External"/><Relationship Id="rId4" Type="http://schemas.openxmlformats.org/officeDocument/2006/relationships/hyperlink" Target="https://podminky.urs.cz/item/CS_URS_2025_01/132212131" TargetMode="External"/><Relationship Id="rId9" Type="http://schemas.openxmlformats.org/officeDocument/2006/relationships/hyperlink" Target="https://podminky.urs.cz/item/CS_URS_2025_01/565175101" TargetMode="External"/><Relationship Id="rId14" Type="http://schemas.openxmlformats.org/officeDocument/2006/relationships/hyperlink" Target="https://podminky.urs.cz/item/CS_URS_2025_01/997221559" TargetMode="External"/><Relationship Id="rId22" Type="http://schemas.openxmlformats.org/officeDocument/2006/relationships/hyperlink" Target="https://podminky.urs.cz/item/CS_URS_2025_01/210280002" TargetMode="External"/><Relationship Id="rId27" Type="http://schemas.openxmlformats.org/officeDocument/2006/relationships/hyperlink" Target="https://podminky.urs.cz/item/CS_URS_2025_01/220060423" TargetMode="External"/><Relationship Id="rId30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13294000" TargetMode="External"/><Relationship Id="rId13" Type="http://schemas.openxmlformats.org/officeDocument/2006/relationships/hyperlink" Target="https://podminky.urs.cz/item/CS_URS_2025_01/053903000" TargetMode="External"/><Relationship Id="rId18" Type="http://schemas.openxmlformats.org/officeDocument/2006/relationships/hyperlink" Target="https://podminky.urs.cz/item/CS_URS_2025_01/091703000" TargetMode="External"/><Relationship Id="rId3" Type="http://schemas.openxmlformats.org/officeDocument/2006/relationships/hyperlink" Target="https://podminky.urs.cz/item/CS_URS_2025_01/012203000" TargetMode="External"/><Relationship Id="rId21" Type="http://schemas.openxmlformats.org/officeDocument/2006/relationships/drawing" Target="../drawings/drawing11.xml"/><Relationship Id="rId7" Type="http://schemas.openxmlformats.org/officeDocument/2006/relationships/hyperlink" Target="https://podminky.urs.cz/item/CS_URS_2025_01/013284000" TargetMode="External"/><Relationship Id="rId12" Type="http://schemas.openxmlformats.org/officeDocument/2006/relationships/hyperlink" Target="https://podminky.urs.cz/item/CS_URS_2025_01/045203000" TargetMode="External"/><Relationship Id="rId17" Type="http://schemas.openxmlformats.org/officeDocument/2006/relationships/hyperlink" Target="https://podminky.urs.cz/item/CS_URS_2025_01/091503000" TargetMode="External"/><Relationship Id="rId2" Type="http://schemas.openxmlformats.org/officeDocument/2006/relationships/hyperlink" Target="https://podminky.urs.cz/item/CS_URS_2025_01/012164000" TargetMode="External"/><Relationship Id="rId16" Type="http://schemas.openxmlformats.org/officeDocument/2006/relationships/hyperlink" Target="https://podminky.urs.cz/item/CS_URS_2025_01/075203000" TargetMode="External"/><Relationship Id="rId20" Type="http://schemas.openxmlformats.org/officeDocument/2006/relationships/hyperlink" Target="https://podminky.urs.cz/item/CS_URS_2025_01/093002000" TargetMode="External"/><Relationship Id="rId1" Type="http://schemas.openxmlformats.org/officeDocument/2006/relationships/hyperlink" Target="https://podminky.urs.cz/item/CS_URS_2025_01/011434000" TargetMode="External"/><Relationship Id="rId6" Type="http://schemas.openxmlformats.org/officeDocument/2006/relationships/hyperlink" Target="https://podminky.urs.cz/item/CS_URS_2025_01/013274000" TargetMode="External"/><Relationship Id="rId11" Type="http://schemas.openxmlformats.org/officeDocument/2006/relationships/hyperlink" Target="https://podminky.urs.cz/item/CS_URS_2025_01/043002000" TargetMode="External"/><Relationship Id="rId5" Type="http://schemas.openxmlformats.org/officeDocument/2006/relationships/hyperlink" Target="https://podminky.urs.cz/item/CS_URS_2025_01/012444000" TargetMode="External"/><Relationship Id="rId15" Type="http://schemas.openxmlformats.org/officeDocument/2006/relationships/hyperlink" Target="https://podminky.urs.cz/item/CS_URS_2025_01/075103000" TargetMode="External"/><Relationship Id="rId10" Type="http://schemas.openxmlformats.org/officeDocument/2006/relationships/hyperlink" Target="https://podminky.urs.cz/item/CS_URS_2025_01/039002000" TargetMode="External"/><Relationship Id="rId19" Type="http://schemas.openxmlformats.org/officeDocument/2006/relationships/hyperlink" Target="https://podminky.urs.cz/item/CS_URS_2025_01/092002000" TargetMode="External"/><Relationship Id="rId4" Type="http://schemas.openxmlformats.org/officeDocument/2006/relationships/hyperlink" Target="https://podminky.urs.cz/item/CS_URS_2025_01/012303000" TargetMode="External"/><Relationship Id="rId9" Type="http://schemas.openxmlformats.org/officeDocument/2006/relationships/hyperlink" Target="https://podminky.urs.cz/item/CS_URS_2025_01/030001000" TargetMode="External"/><Relationship Id="rId14" Type="http://schemas.openxmlformats.org/officeDocument/2006/relationships/hyperlink" Target="https://podminky.urs.cz/item/CS_URS_2025_01/072203000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6" t="s">
        <v>14</v>
      </c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R5" s="21"/>
      <c r="BE5" s="293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298" t="s">
        <v>17</v>
      </c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R6" s="21"/>
      <c r="BE6" s="294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94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94"/>
      <c r="BS8" s="18" t="s">
        <v>6</v>
      </c>
    </row>
    <row r="9" spans="1:74" ht="14.45" customHeight="1">
      <c r="B9" s="21"/>
      <c r="AR9" s="21"/>
      <c r="BE9" s="294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27</v>
      </c>
      <c r="AR10" s="21"/>
      <c r="BE10" s="294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30</v>
      </c>
      <c r="AR11" s="21"/>
      <c r="BE11" s="294"/>
      <c r="BS11" s="18" t="s">
        <v>6</v>
      </c>
    </row>
    <row r="12" spans="1:74" ht="6.95" customHeight="1">
      <c r="B12" s="21"/>
      <c r="AR12" s="21"/>
      <c r="BE12" s="294"/>
      <c r="BS12" s="18" t="s">
        <v>6</v>
      </c>
    </row>
    <row r="13" spans="1:74" ht="12" customHeight="1">
      <c r="B13" s="21"/>
      <c r="D13" s="28" t="s">
        <v>31</v>
      </c>
      <c r="AK13" s="28" t="s">
        <v>26</v>
      </c>
      <c r="AN13" s="30" t="s">
        <v>32</v>
      </c>
      <c r="AR13" s="21"/>
      <c r="BE13" s="294"/>
      <c r="BS13" s="18" t="s">
        <v>6</v>
      </c>
    </row>
    <row r="14" spans="1:74" ht="12.75">
      <c r="B14" s="21"/>
      <c r="E14" s="299" t="s">
        <v>32</v>
      </c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0"/>
      <c r="Y14" s="300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28" t="s">
        <v>29</v>
      </c>
      <c r="AN14" s="30" t="s">
        <v>32</v>
      </c>
      <c r="AR14" s="21"/>
      <c r="BE14" s="294"/>
      <c r="BS14" s="18" t="s">
        <v>6</v>
      </c>
    </row>
    <row r="15" spans="1:74" ht="6.95" customHeight="1">
      <c r="B15" s="21"/>
      <c r="AR15" s="21"/>
      <c r="BE15" s="294"/>
      <c r="BS15" s="18" t="s">
        <v>4</v>
      </c>
    </row>
    <row r="16" spans="1:74" ht="12" customHeight="1">
      <c r="B16" s="21"/>
      <c r="D16" s="28" t="s">
        <v>33</v>
      </c>
      <c r="AK16" s="28" t="s">
        <v>26</v>
      </c>
      <c r="AN16" s="26" t="s">
        <v>34</v>
      </c>
      <c r="AR16" s="21"/>
      <c r="BE16" s="294"/>
      <c r="BS16" s="18" t="s">
        <v>4</v>
      </c>
    </row>
    <row r="17" spans="2:71" ht="18.399999999999999" customHeight="1">
      <c r="B17" s="21"/>
      <c r="E17" s="26" t="s">
        <v>35</v>
      </c>
      <c r="AK17" s="28" t="s">
        <v>29</v>
      </c>
      <c r="AN17" s="26" t="s">
        <v>36</v>
      </c>
      <c r="AR17" s="21"/>
      <c r="BE17" s="294"/>
      <c r="BS17" s="18" t="s">
        <v>37</v>
      </c>
    </row>
    <row r="18" spans="2:71" ht="6.95" customHeight="1">
      <c r="B18" s="21"/>
      <c r="AR18" s="21"/>
      <c r="BE18" s="294"/>
      <c r="BS18" s="18" t="s">
        <v>6</v>
      </c>
    </row>
    <row r="19" spans="2:71" ht="12" customHeight="1">
      <c r="B19" s="21"/>
      <c r="D19" s="28" t="s">
        <v>38</v>
      </c>
      <c r="AK19" s="28" t="s">
        <v>26</v>
      </c>
      <c r="AN19" s="26" t="s">
        <v>34</v>
      </c>
      <c r="AR19" s="21"/>
      <c r="BE19" s="294"/>
      <c r="BS19" s="18" t="s">
        <v>6</v>
      </c>
    </row>
    <row r="20" spans="2:71" ht="18.399999999999999" customHeight="1">
      <c r="B20" s="21"/>
      <c r="E20" s="26" t="s">
        <v>35</v>
      </c>
      <c r="AK20" s="28" t="s">
        <v>29</v>
      </c>
      <c r="AN20" s="26" t="s">
        <v>36</v>
      </c>
      <c r="AR20" s="21"/>
      <c r="BE20" s="294"/>
      <c r="BS20" s="18" t="s">
        <v>4</v>
      </c>
    </row>
    <row r="21" spans="2:71" ht="6.95" customHeight="1">
      <c r="B21" s="21"/>
      <c r="AR21" s="21"/>
      <c r="BE21" s="294"/>
    </row>
    <row r="22" spans="2:71" ht="12" customHeight="1">
      <c r="B22" s="21"/>
      <c r="D22" s="28" t="s">
        <v>39</v>
      </c>
      <c r="AR22" s="21"/>
      <c r="BE22" s="294"/>
    </row>
    <row r="23" spans="2:71" ht="47.25" customHeight="1">
      <c r="B23" s="21"/>
      <c r="E23" s="301" t="s">
        <v>40</v>
      </c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  <c r="AE23" s="301"/>
      <c r="AF23" s="301"/>
      <c r="AG23" s="301"/>
      <c r="AH23" s="301"/>
      <c r="AI23" s="301"/>
      <c r="AJ23" s="301"/>
      <c r="AK23" s="301"/>
      <c r="AL23" s="301"/>
      <c r="AM23" s="301"/>
      <c r="AN23" s="301"/>
      <c r="AR23" s="21"/>
      <c r="BE23" s="294"/>
    </row>
    <row r="24" spans="2:71" ht="6.95" customHeight="1">
      <c r="B24" s="21"/>
      <c r="AR24" s="21"/>
      <c r="BE24" s="294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4"/>
    </row>
    <row r="26" spans="2:71" s="1" customFormat="1" ht="25.9" customHeight="1">
      <c r="B26" s="33"/>
      <c r="D26" s="34" t="s">
        <v>41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2">
        <f>ROUND(AG54,2)</f>
        <v>0</v>
      </c>
      <c r="AL26" s="303"/>
      <c r="AM26" s="303"/>
      <c r="AN26" s="303"/>
      <c r="AO26" s="303"/>
      <c r="AR26" s="33"/>
      <c r="BE26" s="294"/>
    </row>
    <row r="27" spans="2:71" s="1" customFormat="1" ht="6.95" customHeight="1">
      <c r="B27" s="33"/>
      <c r="AR27" s="33"/>
      <c r="BE27" s="294"/>
    </row>
    <row r="28" spans="2:71" s="1" customFormat="1" ht="12.75">
      <c r="B28" s="33"/>
      <c r="L28" s="304" t="s">
        <v>42</v>
      </c>
      <c r="M28" s="304"/>
      <c r="N28" s="304"/>
      <c r="O28" s="304"/>
      <c r="P28" s="304"/>
      <c r="W28" s="304" t="s">
        <v>43</v>
      </c>
      <c r="X28" s="304"/>
      <c r="Y28" s="304"/>
      <c r="Z28" s="304"/>
      <c r="AA28" s="304"/>
      <c r="AB28" s="304"/>
      <c r="AC28" s="304"/>
      <c r="AD28" s="304"/>
      <c r="AE28" s="304"/>
      <c r="AK28" s="304" t="s">
        <v>44</v>
      </c>
      <c r="AL28" s="304"/>
      <c r="AM28" s="304"/>
      <c r="AN28" s="304"/>
      <c r="AO28" s="304"/>
      <c r="AR28" s="33"/>
      <c r="BE28" s="294"/>
    </row>
    <row r="29" spans="2:71" s="2" customFormat="1" ht="14.45" customHeight="1">
      <c r="B29" s="37"/>
      <c r="D29" s="28" t="s">
        <v>45</v>
      </c>
      <c r="F29" s="28" t="s">
        <v>46</v>
      </c>
      <c r="L29" s="307">
        <v>0.21</v>
      </c>
      <c r="M29" s="306"/>
      <c r="N29" s="306"/>
      <c r="O29" s="306"/>
      <c r="P29" s="306"/>
      <c r="W29" s="305">
        <f>ROUND(AZ54, 2)</f>
        <v>0</v>
      </c>
      <c r="X29" s="306"/>
      <c r="Y29" s="306"/>
      <c r="Z29" s="306"/>
      <c r="AA29" s="306"/>
      <c r="AB29" s="306"/>
      <c r="AC29" s="306"/>
      <c r="AD29" s="306"/>
      <c r="AE29" s="306"/>
      <c r="AK29" s="305">
        <f>ROUND(AV54, 2)</f>
        <v>0</v>
      </c>
      <c r="AL29" s="306"/>
      <c r="AM29" s="306"/>
      <c r="AN29" s="306"/>
      <c r="AO29" s="306"/>
      <c r="AR29" s="37"/>
      <c r="BE29" s="295"/>
    </row>
    <row r="30" spans="2:71" s="2" customFormat="1" ht="14.45" customHeight="1">
      <c r="B30" s="37"/>
      <c r="F30" s="28" t="s">
        <v>47</v>
      </c>
      <c r="L30" s="307">
        <v>0.12</v>
      </c>
      <c r="M30" s="306"/>
      <c r="N30" s="306"/>
      <c r="O30" s="306"/>
      <c r="P30" s="306"/>
      <c r="W30" s="305">
        <f>ROUND(BA54, 2)</f>
        <v>0</v>
      </c>
      <c r="X30" s="306"/>
      <c r="Y30" s="306"/>
      <c r="Z30" s="306"/>
      <c r="AA30" s="306"/>
      <c r="AB30" s="306"/>
      <c r="AC30" s="306"/>
      <c r="AD30" s="306"/>
      <c r="AE30" s="306"/>
      <c r="AK30" s="305">
        <f>ROUND(AW54, 2)</f>
        <v>0</v>
      </c>
      <c r="AL30" s="306"/>
      <c r="AM30" s="306"/>
      <c r="AN30" s="306"/>
      <c r="AO30" s="306"/>
      <c r="AR30" s="37"/>
      <c r="BE30" s="295"/>
    </row>
    <row r="31" spans="2:71" s="2" customFormat="1" ht="14.45" hidden="1" customHeight="1">
      <c r="B31" s="37"/>
      <c r="F31" s="28" t="s">
        <v>48</v>
      </c>
      <c r="L31" s="307">
        <v>0.21</v>
      </c>
      <c r="M31" s="306"/>
      <c r="N31" s="306"/>
      <c r="O31" s="306"/>
      <c r="P31" s="306"/>
      <c r="W31" s="305">
        <f>ROUND(BB54, 2)</f>
        <v>0</v>
      </c>
      <c r="X31" s="306"/>
      <c r="Y31" s="306"/>
      <c r="Z31" s="306"/>
      <c r="AA31" s="306"/>
      <c r="AB31" s="306"/>
      <c r="AC31" s="306"/>
      <c r="AD31" s="306"/>
      <c r="AE31" s="306"/>
      <c r="AK31" s="305">
        <v>0</v>
      </c>
      <c r="AL31" s="306"/>
      <c r="AM31" s="306"/>
      <c r="AN31" s="306"/>
      <c r="AO31" s="306"/>
      <c r="AR31" s="37"/>
      <c r="BE31" s="295"/>
    </row>
    <row r="32" spans="2:71" s="2" customFormat="1" ht="14.45" hidden="1" customHeight="1">
      <c r="B32" s="37"/>
      <c r="F32" s="28" t="s">
        <v>49</v>
      </c>
      <c r="L32" s="307">
        <v>0.12</v>
      </c>
      <c r="M32" s="306"/>
      <c r="N32" s="306"/>
      <c r="O32" s="306"/>
      <c r="P32" s="306"/>
      <c r="W32" s="305">
        <f>ROUND(BC54, 2)</f>
        <v>0</v>
      </c>
      <c r="X32" s="306"/>
      <c r="Y32" s="306"/>
      <c r="Z32" s="306"/>
      <c r="AA32" s="306"/>
      <c r="AB32" s="306"/>
      <c r="AC32" s="306"/>
      <c r="AD32" s="306"/>
      <c r="AE32" s="306"/>
      <c r="AK32" s="305">
        <v>0</v>
      </c>
      <c r="AL32" s="306"/>
      <c r="AM32" s="306"/>
      <c r="AN32" s="306"/>
      <c r="AO32" s="306"/>
      <c r="AR32" s="37"/>
      <c r="BE32" s="295"/>
    </row>
    <row r="33" spans="2:44" s="2" customFormat="1" ht="14.45" hidden="1" customHeight="1">
      <c r="B33" s="37"/>
      <c r="F33" s="28" t="s">
        <v>50</v>
      </c>
      <c r="L33" s="307">
        <v>0</v>
      </c>
      <c r="M33" s="306"/>
      <c r="N33" s="306"/>
      <c r="O33" s="306"/>
      <c r="P33" s="306"/>
      <c r="W33" s="305">
        <f>ROUND(BD54, 2)</f>
        <v>0</v>
      </c>
      <c r="X33" s="306"/>
      <c r="Y33" s="306"/>
      <c r="Z33" s="306"/>
      <c r="AA33" s="306"/>
      <c r="AB33" s="306"/>
      <c r="AC33" s="306"/>
      <c r="AD33" s="306"/>
      <c r="AE33" s="306"/>
      <c r="AK33" s="305">
        <v>0</v>
      </c>
      <c r="AL33" s="306"/>
      <c r="AM33" s="306"/>
      <c r="AN33" s="306"/>
      <c r="AO33" s="306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51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52</v>
      </c>
      <c r="U35" s="40"/>
      <c r="V35" s="40"/>
      <c r="W35" s="40"/>
      <c r="X35" s="311" t="s">
        <v>53</v>
      </c>
      <c r="Y35" s="309"/>
      <c r="Z35" s="309"/>
      <c r="AA35" s="309"/>
      <c r="AB35" s="309"/>
      <c r="AC35" s="40"/>
      <c r="AD35" s="40"/>
      <c r="AE35" s="40"/>
      <c r="AF35" s="40"/>
      <c r="AG35" s="40"/>
      <c r="AH35" s="40"/>
      <c r="AI35" s="40"/>
      <c r="AJ35" s="40"/>
      <c r="AK35" s="308">
        <f>SUM(AK26:AK33)</f>
        <v>0</v>
      </c>
      <c r="AL35" s="309"/>
      <c r="AM35" s="309"/>
      <c r="AN35" s="309"/>
      <c r="AO35" s="310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54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DOD20221311</v>
      </c>
      <c r="AR44" s="46"/>
    </row>
    <row r="45" spans="2:44" s="4" customFormat="1" ht="36.950000000000003" customHeight="1">
      <c r="B45" s="47"/>
      <c r="C45" s="48" t="s">
        <v>16</v>
      </c>
      <c r="L45" s="290" t="str">
        <f>K6</f>
        <v>Rozšíření smyčky Výškovice</v>
      </c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91"/>
      <c r="AO45" s="291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>Ostrava</v>
      </c>
      <c r="AI47" s="28" t="s">
        <v>23</v>
      </c>
      <c r="AM47" s="320" t="str">
        <f>IF(AN8= "","",AN8)</f>
        <v>6. 5. 2025</v>
      </c>
      <c r="AN47" s="320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25</v>
      </c>
      <c r="L49" s="3" t="str">
        <f>IF(E11= "","",E11)</f>
        <v>Dopravní podnik Ostrava a.s.</v>
      </c>
      <c r="AI49" s="28" t="s">
        <v>33</v>
      </c>
      <c r="AM49" s="318" t="str">
        <f>IF(E17="","",E17)</f>
        <v>PRODIN a.s.</v>
      </c>
      <c r="AN49" s="319"/>
      <c r="AO49" s="319"/>
      <c r="AP49" s="319"/>
      <c r="AR49" s="33"/>
      <c r="AS49" s="321" t="s">
        <v>55</v>
      </c>
      <c r="AT49" s="32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31</v>
      </c>
      <c r="L50" s="3" t="str">
        <f>IF(E14= "Vyplň údaj","",E14)</f>
        <v/>
      </c>
      <c r="AI50" s="28" t="s">
        <v>38</v>
      </c>
      <c r="AM50" s="318" t="str">
        <f>IF(E20="","",E20)</f>
        <v>PRODIN a.s.</v>
      </c>
      <c r="AN50" s="319"/>
      <c r="AO50" s="319"/>
      <c r="AP50" s="319"/>
      <c r="AR50" s="33"/>
      <c r="AS50" s="323"/>
      <c r="AT50" s="324"/>
      <c r="BD50" s="54"/>
    </row>
    <row r="51" spans="1:91" s="1" customFormat="1" ht="10.9" customHeight="1">
      <c r="B51" s="33"/>
      <c r="AR51" s="33"/>
      <c r="AS51" s="323"/>
      <c r="AT51" s="324"/>
      <c r="BD51" s="54"/>
    </row>
    <row r="52" spans="1:91" s="1" customFormat="1" ht="29.25" customHeight="1">
      <c r="B52" s="33"/>
      <c r="C52" s="285" t="s">
        <v>56</v>
      </c>
      <c r="D52" s="286"/>
      <c r="E52" s="286"/>
      <c r="F52" s="286"/>
      <c r="G52" s="286"/>
      <c r="H52" s="55"/>
      <c r="I52" s="289" t="s">
        <v>57</v>
      </c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286"/>
      <c r="AE52" s="286"/>
      <c r="AF52" s="286"/>
      <c r="AG52" s="314" t="s">
        <v>58</v>
      </c>
      <c r="AH52" s="286"/>
      <c r="AI52" s="286"/>
      <c r="AJ52" s="286"/>
      <c r="AK52" s="286"/>
      <c r="AL52" s="286"/>
      <c r="AM52" s="286"/>
      <c r="AN52" s="289" t="s">
        <v>59</v>
      </c>
      <c r="AO52" s="286"/>
      <c r="AP52" s="286"/>
      <c r="AQ52" s="56" t="s">
        <v>60</v>
      </c>
      <c r="AR52" s="33"/>
      <c r="AS52" s="57" t="s">
        <v>61</v>
      </c>
      <c r="AT52" s="58" t="s">
        <v>62</v>
      </c>
      <c r="AU52" s="58" t="s">
        <v>63</v>
      </c>
      <c r="AV52" s="58" t="s">
        <v>64</v>
      </c>
      <c r="AW52" s="58" t="s">
        <v>65</v>
      </c>
      <c r="AX52" s="58" t="s">
        <v>66</v>
      </c>
      <c r="AY52" s="58" t="s">
        <v>67</v>
      </c>
      <c r="AZ52" s="58" t="s">
        <v>68</v>
      </c>
      <c r="BA52" s="58" t="s">
        <v>69</v>
      </c>
      <c r="BB52" s="58" t="s">
        <v>70</v>
      </c>
      <c r="BC52" s="58" t="s">
        <v>71</v>
      </c>
      <c r="BD52" s="59" t="s">
        <v>72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73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92">
        <f>ROUND(AG55+SUM(AG56:AG62)+AG65,2)</f>
        <v>0</v>
      </c>
      <c r="AH54" s="292"/>
      <c r="AI54" s="292"/>
      <c r="AJ54" s="292"/>
      <c r="AK54" s="292"/>
      <c r="AL54" s="292"/>
      <c r="AM54" s="292"/>
      <c r="AN54" s="325">
        <f t="shared" ref="AN54:AN65" si="0">SUM(AG54,AT54)</f>
        <v>0</v>
      </c>
      <c r="AO54" s="325"/>
      <c r="AP54" s="325"/>
      <c r="AQ54" s="65" t="s">
        <v>19</v>
      </c>
      <c r="AR54" s="61"/>
      <c r="AS54" s="66">
        <f>ROUND(AS55+SUM(AS56:AS62)+AS65,2)</f>
        <v>0</v>
      </c>
      <c r="AT54" s="67">
        <f t="shared" ref="AT54:AT65" si="1">ROUND(SUM(AV54:AW54),2)</f>
        <v>0</v>
      </c>
      <c r="AU54" s="68">
        <f>ROUND(AU55+SUM(AU56:AU62)+AU65,5)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ROUND(AZ55+SUM(AZ56:AZ62)+AZ65,2)</f>
        <v>0</v>
      </c>
      <c r="BA54" s="67">
        <f>ROUND(BA55+SUM(BA56:BA62)+BA65,2)</f>
        <v>0</v>
      </c>
      <c r="BB54" s="67">
        <f>ROUND(BB55+SUM(BB56:BB62)+BB65,2)</f>
        <v>0</v>
      </c>
      <c r="BC54" s="67">
        <f>ROUND(BC55+SUM(BC56:BC62)+BC65,2)</f>
        <v>0</v>
      </c>
      <c r="BD54" s="69">
        <f>ROUND(BD55+SUM(BD56:BD62)+BD65,2)</f>
        <v>0</v>
      </c>
      <c r="BS54" s="70" t="s">
        <v>74</v>
      </c>
      <c r="BT54" s="70" t="s">
        <v>75</v>
      </c>
      <c r="BU54" s="71" t="s">
        <v>76</v>
      </c>
      <c r="BV54" s="70" t="s">
        <v>77</v>
      </c>
      <c r="BW54" s="70" t="s">
        <v>5</v>
      </c>
      <c r="BX54" s="70" t="s">
        <v>78</v>
      </c>
      <c r="CL54" s="70" t="s">
        <v>19</v>
      </c>
    </row>
    <row r="55" spans="1:91" s="6" customFormat="1" ht="16.5" customHeight="1">
      <c r="A55" s="72" t="s">
        <v>79</v>
      </c>
      <c r="B55" s="73"/>
      <c r="C55" s="74"/>
      <c r="D55" s="287" t="s">
        <v>80</v>
      </c>
      <c r="E55" s="287"/>
      <c r="F55" s="287"/>
      <c r="G55" s="287"/>
      <c r="H55" s="287"/>
      <c r="I55" s="75"/>
      <c r="J55" s="287" t="s">
        <v>81</v>
      </c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312">
        <f>'PS 451 - Systém stavění v...'!J30</f>
        <v>0</v>
      </c>
      <c r="AH55" s="313"/>
      <c r="AI55" s="313"/>
      <c r="AJ55" s="313"/>
      <c r="AK55" s="313"/>
      <c r="AL55" s="313"/>
      <c r="AM55" s="313"/>
      <c r="AN55" s="312">
        <f t="shared" si="0"/>
        <v>0</v>
      </c>
      <c r="AO55" s="313"/>
      <c r="AP55" s="313"/>
      <c r="AQ55" s="76" t="s">
        <v>82</v>
      </c>
      <c r="AR55" s="73"/>
      <c r="AS55" s="77">
        <v>0</v>
      </c>
      <c r="AT55" s="78">
        <f t="shared" si="1"/>
        <v>0</v>
      </c>
      <c r="AU55" s="79">
        <f>'PS 451 - Systém stavění v...'!P83</f>
        <v>0</v>
      </c>
      <c r="AV55" s="78">
        <f>'PS 451 - Systém stavění v...'!J33</f>
        <v>0</v>
      </c>
      <c r="AW55" s="78">
        <f>'PS 451 - Systém stavění v...'!J34</f>
        <v>0</v>
      </c>
      <c r="AX55" s="78">
        <f>'PS 451 - Systém stavění v...'!J35</f>
        <v>0</v>
      </c>
      <c r="AY55" s="78">
        <f>'PS 451 - Systém stavění v...'!J36</f>
        <v>0</v>
      </c>
      <c r="AZ55" s="78">
        <f>'PS 451 - Systém stavění v...'!F33</f>
        <v>0</v>
      </c>
      <c r="BA55" s="78">
        <f>'PS 451 - Systém stavění v...'!F34</f>
        <v>0</v>
      </c>
      <c r="BB55" s="78">
        <f>'PS 451 - Systém stavění v...'!F35</f>
        <v>0</v>
      </c>
      <c r="BC55" s="78">
        <f>'PS 451 - Systém stavění v...'!F36</f>
        <v>0</v>
      </c>
      <c r="BD55" s="80">
        <f>'PS 451 - Systém stavění v...'!F37</f>
        <v>0</v>
      </c>
      <c r="BT55" s="81" t="s">
        <v>83</v>
      </c>
      <c r="BV55" s="81" t="s">
        <v>77</v>
      </c>
      <c r="BW55" s="81" t="s">
        <v>84</v>
      </c>
      <c r="BX55" s="81" t="s">
        <v>5</v>
      </c>
      <c r="CL55" s="81" t="s">
        <v>19</v>
      </c>
      <c r="CM55" s="81" t="s">
        <v>85</v>
      </c>
    </row>
    <row r="56" spans="1:91" s="6" customFormat="1" ht="16.5" customHeight="1">
      <c r="A56" s="72" t="s">
        <v>79</v>
      </c>
      <c r="B56" s="73"/>
      <c r="C56" s="74"/>
      <c r="D56" s="287" t="s">
        <v>86</v>
      </c>
      <c r="E56" s="287"/>
      <c r="F56" s="287"/>
      <c r="G56" s="287"/>
      <c r="H56" s="287"/>
      <c r="I56" s="75"/>
      <c r="J56" s="287" t="s">
        <v>87</v>
      </c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312">
        <f>'SO 651 - Tramvajový svršek'!J30</f>
        <v>0</v>
      </c>
      <c r="AH56" s="313"/>
      <c r="AI56" s="313"/>
      <c r="AJ56" s="313"/>
      <c r="AK56" s="313"/>
      <c r="AL56" s="313"/>
      <c r="AM56" s="313"/>
      <c r="AN56" s="312">
        <f t="shared" si="0"/>
        <v>0</v>
      </c>
      <c r="AO56" s="313"/>
      <c r="AP56" s="313"/>
      <c r="AQ56" s="76" t="s">
        <v>82</v>
      </c>
      <c r="AR56" s="73"/>
      <c r="AS56" s="77">
        <v>0</v>
      </c>
      <c r="AT56" s="78">
        <f t="shared" si="1"/>
        <v>0</v>
      </c>
      <c r="AU56" s="79">
        <f>'SO 651 - Tramvajový svršek'!P84</f>
        <v>0</v>
      </c>
      <c r="AV56" s="78">
        <f>'SO 651 - Tramvajový svršek'!J33</f>
        <v>0</v>
      </c>
      <c r="AW56" s="78">
        <f>'SO 651 - Tramvajový svršek'!J34</f>
        <v>0</v>
      </c>
      <c r="AX56" s="78">
        <f>'SO 651 - Tramvajový svršek'!J35</f>
        <v>0</v>
      </c>
      <c r="AY56" s="78">
        <f>'SO 651 - Tramvajový svršek'!J36</f>
        <v>0</v>
      </c>
      <c r="AZ56" s="78">
        <f>'SO 651 - Tramvajový svršek'!F33</f>
        <v>0</v>
      </c>
      <c r="BA56" s="78">
        <f>'SO 651 - Tramvajový svršek'!F34</f>
        <v>0</v>
      </c>
      <c r="BB56" s="78">
        <f>'SO 651 - Tramvajový svršek'!F35</f>
        <v>0</v>
      </c>
      <c r="BC56" s="78">
        <f>'SO 651 - Tramvajový svršek'!F36</f>
        <v>0</v>
      </c>
      <c r="BD56" s="80">
        <f>'SO 651 - Tramvajový svršek'!F37</f>
        <v>0</v>
      </c>
      <c r="BT56" s="81" t="s">
        <v>83</v>
      </c>
      <c r="BV56" s="81" t="s">
        <v>77</v>
      </c>
      <c r="BW56" s="81" t="s">
        <v>88</v>
      </c>
      <c r="BX56" s="81" t="s">
        <v>5</v>
      </c>
      <c r="CL56" s="81" t="s">
        <v>19</v>
      </c>
      <c r="CM56" s="81" t="s">
        <v>85</v>
      </c>
    </row>
    <row r="57" spans="1:91" s="6" customFormat="1" ht="16.5" customHeight="1">
      <c r="A57" s="72" t="s">
        <v>79</v>
      </c>
      <c r="B57" s="73"/>
      <c r="C57" s="74"/>
      <c r="D57" s="287" t="s">
        <v>89</v>
      </c>
      <c r="E57" s="287"/>
      <c r="F57" s="287"/>
      <c r="G57" s="287"/>
      <c r="H57" s="287"/>
      <c r="I57" s="75"/>
      <c r="J57" s="287" t="s">
        <v>90</v>
      </c>
      <c r="K57" s="287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287"/>
      <c r="W57" s="287"/>
      <c r="X57" s="287"/>
      <c r="Y57" s="287"/>
      <c r="Z57" s="287"/>
      <c r="AA57" s="287"/>
      <c r="AB57" s="287"/>
      <c r="AC57" s="287"/>
      <c r="AD57" s="287"/>
      <c r="AE57" s="287"/>
      <c r="AF57" s="287"/>
      <c r="AG57" s="312">
        <f>'SO 652 - Tramvajový spodek'!J30</f>
        <v>0</v>
      </c>
      <c r="AH57" s="313"/>
      <c r="AI57" s="313"/>
      <c r="AJ57" s="313"/>
      <c r="AK57" s="313"/>
      <c r="AL57" s="313"/>
      <c r="AM57" s="313"/>
      <c r="AN57" s="312">
        <f t="shared" si="0"/>
        <v>0</v>
      </c>
      <c r="AO57" s="313"/>
      <c r="AP57" s="313"/>
      <c r="AQ57" s="76" t="s">
        <v>82</v>
      </c>
      <c r="AR57" s="73"/>
      <c r="AS57" s="77">
        <v>0</v>
      </c>
      <c r="AT57" s="78">
        <f t="shared" si="1"/>
        <v>0</v>
      </c>
      <c r="AU57" s="79">
        <f>'SO 652 - Tramvajový spodek'!P90</f>
        <v>0</v>
      </c>
      <c r="AV57" s="78">
        <f>'SO 652 - Tramvajový spodek'!J33</f>
        <v>0</v>
      </c>
      <c r="AW57" s="78">
        <f>'SO 652 - Tramvajový spodek'!J34</f>
        <v>0</v>
      </c>
      <c r="AX57" s="78">
        <f>'SO 652 - Tramvajový spodek'!J35</f>
        <v>0</v>
      </c>
      <c r="AY57" s="78">
        <f>'SO 652 - Tramvajový spodek'!J36</f>
        <v>0</v>
      </c>
      <c r="AZ57" s="78">
        <f>'SO 652 - Tramvajový spodek'!F33</f>
        <v>0</v>
      </c>
      <c r="BA57" s="78">
        <f>'SO 652 - Tramvajový spodek'!F34</f>
        <v>0</v>
      </c>
      <c r="BB57" s="78">
        <f>'SO 652 - Tramvajový spodek'!F35</f>
        <v>0</v>
      </c>
      <c r="BC57" s="78">
        <f>'SO 652 - Tramvajový spodek'!F36</f>
        <v>0</v>
      </c>
      <c r="BD57" s="80">
        <f>'SO 652 - Tramvajový spodek'!F37</f>
        <v>0</v>
      </c>
      <c r="BT57" s="81" t="s">
        <v>83</v>
      </c>
      <c r="BV57" s="81" t="s">
        <v>77</v>
      </c>
      <c r="BW57" s="81" t="s">
        <v>91</v>
      </c>
      <c r="BX57" s="81" t="s">
        <v>5</v>
      </c>
      <c r="CL57" s="81" t="s">
        <v>19</v>
      </c>
      <c r="CM57" s="81" t="s">
        <v>85</v>
      </c>
    </row>
    <row r="58" spans="1:91" s="6" customFormat="1" ht="16.5" customHeight="1">
      <c r="A58" s="72" t="s">
        <v>79</v>
      </c>
      <c r="B58" s="73"/>
      <c r="C58" s="74"/>
      <c r="D58" s="287" t="s">
        <v>92</v>
      </c>
      <c r="E58" s="287"/>
      <c r="F58" s="287"/>
      <c r="G58" s="287"/>
      <c r="H58" s="287"/>
      <c r="I58" s="75"/>
      <c r="J58" s="287" t="s">
        <v>93</v>
      </c>
      <c r="K58" s="287"/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287"/>
      <c r="AF58" s="287"/>
      <c r="AG58" s="312">
        <f>'SO 101 - Zpevněné plochy'!J30</f>
        <v>0</v>
      </c>
      <c r="AH58" s="313"/>
      <c r="AI58" s="313"/>
      <c r="AJ58" s="313"/>
      <c r="AK58" s="313"/>
      <c r="AL58" s="313"/>
      <c r="AM58" s="313"/>
      <c r="AN58" s="312">
        <f t="shared" si="0"/>
        <v>0</v>
      </c>
      <c r="AO58" s="313"/>
      <c r="AP58" s="313"/>
      <c r="AQ58" s="76" t="s">
        <v>82</v>
      </c>
      <c r="AR58" s="73"/>
      <c r="AS58" s="77">
        <v>0</v>
      </c>
      <c r="AT58" s="78">
        <f t="shared" si="1"/>
        <v>0</v>
      </c>
      <c r="AU58" s="79">
        <f>'SO 101 - Zpevněné plochy'!P86</f>
        <v>0</v>
      </c>
      <c r="AV58" s="78">
        <f>'SO 101 - Zpevněné plochy'!J33</f>
        <v>0</v>
      </c>
      <c r="AW58" s="78">
        <f>'SO 101 - Zpevněné plochy'!J34</f>
        <v>0</v>
      </c>
      <c r="AX58" s="78">
        <f>'SO 101 - Zpevněné plochy'!J35</f>
        <v>0</v>
      </c>
      <c r="AY58" s="78">
        <f>'SO 101 - Zpevněné plochy'!J36</f>
        <v>0</v>
      </c>
      <c r="AZ58" s="78">
        <f>'SO 101 - Zpevněné plochy'!F33</f>
        <v>0</v>
      </c>
      <c r="BA58" s="78">
        <f>'SO 101 - Zpevněné plochy'!F34</f>
        <v>0</v>
      </c>
      <c r="BB58" s="78">
        <f>'SO 101 - Zpevněné plochy'!F35</f>
        <v>0</v>
      </c>
      <c r="BC58" s="78">
        <f>'SO 101 - Zpevněné plochy'!F36</f>
        <v>0</v>
      </c>
      <c r="BD58" s="80">
        <f>'SO 101 - Zpevněné plochy'!F37</f>
        <v>0</v>
      </c>
      <c r="BT58" s="81" t="s">
        <v>83</v>
      </c>
      <c r="BV58" s="81" t="s">
        <v>77</v>
      </c>
      <c r="BW58" s="81" t="s">
        <v>94</v>
      </c>
      <c r="BX58" s="81" t="s">
        <v>5</v>
      </c>
      <c r="CL58" s="81" t="s">
        <v>19</v>
      </c>
      <c r="CM58" s="81" t="s">
        <v>85</v>
      </c>
    </row>
    <row r="59" spans="1:91" s="6" customFormat="1" ht="16.5" customHeight="1">
      <c r="A59" s="72" t="s">
        <v>79</v>
      </c>
      <c r="B59" s="73"/>
      <c r="C59" s="74"/>
      <c r="D59" s="287" t="s">
        <v>95</v>
      </c>
      <c r="E59" s="287"/>
      <c r="F59" s="287"/>
      <c r="G59" s="287"/>
      <c r="H59" s="287"/>
      <c r="I59" s="75"/>
      <c r="J59" s="287" t="s">
        <v>96</v>
      </c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312">
        <f>'SO 701 - Protihlukové clony'!J30</f>
        <v>0</v>
      </c>
      <c r="AH59" s="313"/>
      <c r="AI59" s="313"/>
      <c r="AJ59" s="313"/>
      <c r="AK59" s="313"/>
      <c r="AL59" s="313"/>
      <c r="AM59" s="313"/>
      <c r="AN59" s="312">
        <f t="shared" si="0"/>
        <v>0</v>
      </c>
      <c r="AO59" s="313"/>
      <c r="AP59" s="313"/>
      <c r="AQ59" s="76" t="s">
        <v>82</v>
      </c>
      <c r="AR59" s="73"/>
      <c r="AS59" s="77">
        <v>0</v>
      </c>
      <c r="AT59" s="78">
        <f t="shared" si="1"/>
        <v>0</v>
      </c>
      <c r="AU59" s="79">
        <f>'SO 701 - Protihlukové clony'!P88</f>
        <v>0</v>
      </c>
      <c r="AV59" s="78">
        <f>'SO 701 - Protihlukové clony'!J33</f>
        <v>0</v>
      </c>
      <c r="AW59" s="78">
        <f>'SO 701 - Protihlukové clony'!J34</f>
        <v>0</v>
      </c>
      <c r="AX59" s="78">
        <f>'SO 701 - Protihlukové clony'!J35</f>
        <v>0</v>
      </c>
      <c r="AY59" s="78">
        <f>'SO 701 - Protihlukové clony'!J36</f>
        <v>0</v>
      </c>
      <c r="AZ59" s="78">
        <f>'SO 701 - Protihlukové clony'!F33</f>
        <v>0</v>
      </c>
      <c r="BA59" s="78">
        <f>'SO 701 - Protihlukové clony'!F34</f>
        <v>0</v>
      </c>
      <c r="BB59" s="78">
        <f>'SO 701 - Protihlukové clony'!F35</f>
        <v>0</v>
      </c>
      <c r="BC59" s="78">
        <f>'SO 701 - Protihlukové clony'!F36</f>
        <v>0</v>
      </c>
      <c r="BD59" s="80">
        <f>'SO 701 - Protihlukové clony'!F37</f>
        <v>0</v>
      </c>
      <c r="BT59" s="81" t="s">
        <v>83</v>
      </c>
      <c r="BV59" s="81" t="s">
        <v>77</v>
      </c>
      <c r="BW59" s="81" t="s">
        <v>97</v>
      </c>
      <c r="BX59" s="81" t="s">
        <v>5</v>
      </c>
      <c r="CL59" s="81" t="s">
        <v>19</v>
      </c>
      <c r="CM59" s="81" t="s">
        <v>85</v>
      </c>
    </row>
    <row r="60" spans="1:91" s="6" customFormat="1" ht="24.75" customHeight="1">
      <c r="A60" s="72" t="s">
        <v>79</v>
      </c>
      <c r="B60" s="73"/>
      <c r="C60" s="74"/>
      <c r="D60" s="287" t="s">
        <v>98</v>
      </c>
      <c r="E60" s="287"/>
      <c r="F60" s="287"/>
      <c r="G60" s="287"/>
      <c r="H60" s="287"/>
      <c r="I60" s="75"/>
      <c r="J60" s="287" t="s">
        <v>99</v>
      </c>
      <c r="K60" s="287"/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  <c r="AD60" s="287"/>
      <c r="AE60" s="287"/>
      <c r="AF60" s="287"/>
      <c r="AG60" s="312">
        <f>'SO 653.1 - Úprava trakční...'!J30</f>
        <v>0</v>
      </c>
      <c r="AH60" s="313"/>
      <c r="AI60" s="313"/>
      <c r="AJ60" s="313"/>
      <c r="AK60" s="313"/>
      <c r="AL60" s="313"/>
      <c r="AM60" s="313"/>
      <c r="AN60" s="312">
        <f t="shared" si="0"/>
        <v>0</v>
      </c>
      <c r="AO60" s="313"/>
      <c r="AP60" s="313"/>
      <c r="AQ60" s="76" t="s">
        <v>82</v>
      </c>
      <c r="AR60" s="73"/>
      <c r="AS60" s="77">
        <v>0</v>
      </c>
      <c r="AT60" s="78">
        <f t="shared" si="1"/>
        <v>0</v>
      </c>
      <c r="AU60" s="79">
        <f>'SO 653.1 - Úprava trakční...'!P88</f>
        <v>0</v>
      </c>
      <c r="AV60" s="78">
        <f>'SO 653.1 - Úprava trakční...'!J33</f>
        <v>0</v>
      </c>
      <c r="AW60" s="78">
        <f>'SO 653.1 - Úprava trakční...'!J34</f>
        <v>0</v>
      </c>
      <c r="AX60" s="78">
        <f>'SO 653.1 - Úprava trakční...'!J35</f>
        <v>0</v>
      </c>
      <c r="AY60" s="78">
        <f>'SO 653.1 - Úprava trakční...'!J36</f>
        <v>0</v>
      </c>
      <c r="AZ60" s="78">
        <f>'SO 653.1 - Úprava trakční...'!F33</f>
        <v>0</v>
      </c>
      <c r="BA60" s="78">
        <f>'SO 653.1 - Úprava trakční...'!F34</f>
        <v>0</v>
      </c>
      <c r="BB60" s="78">
        <f>'SO 653.1 - Úprava trakční...'!F35</f>
        <v>0</v>
      </c>
      <c r="BC60" s="78">
        <f>'SO 653.1 - Úprava trakční...'!F36</f>
        <v>0</v>
      </c>
      <c r="BD60" s="80">
        <f>'SO 653.1 - Úprava trakční...'!F37</f>
        <v>0</v>
      </c>
      <c r="BT60" s="81" t="s">
        <v>83</v>
      </c>
      <c r="BV60" s="81" t="s">
        <v>77</v>
      </c>
      <c r="BW60" s="81" t="s">
        <v>100</v>
      </c>
      <c r="BX60" s="81" t="s">
        <v>5</v>
      </c>
      <c r="CL60" s="81" t="s">
        <v>19</v>
      </c>
      <c r="CM60" s="81" t="s">
        <v>85</v>
      </c>
    </row>
    <row r="61" spans="1:91" s="6" customFormat="1" ht="24.75" customHeight="1">
      <c r="A61" s="72" t="s">
        <v>79</v>
      </c>
      <c r="B61" s="73"/>
      <c r="C61" s="74"/>
      <c r="D61" s="287" t="s">
        <v>101</v>
      </c>
      <c r="E61" s="287"/>
      <c r="F61" s="287"/>
      <c r="G61" s="287"/>
      <c r="H61" s="287"/>
      <c r="I61" s="75"/>
      <c r="J61" s="287" t="s">
        <v>102</v>
      </c>
      <c r="K61" s="287"/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  <c r="AD61" s="287"/>
      <c r="AE61" s="287"/>
      <c r="AF61" s="287"/>
      <c r="AG61" s="312">
        <f>'SO 653.2 - Elektrické ovl...'!J30</f>
        <v>0</v>
      </c>
      <c r="AH61" s="313"/>
      <c r="AI61" s="313"/>
      <c r="AJ61" s="313"/>
      <c r="AK61" s="313"/>
      <c r="AL61" s="313"/>
      <c r="AM61" s="313"/>
      <c r="AN61" s="312">
        <f t="shared" si="0"/>
        <v>0</v>
      </c>
      <c r="AO61" s="313"/>
      <c r="AP61" s="313"/>
      <c r="AQ61" s="76" t="s">
        <v>82</v>
      </c>
      <c r="AR61" s="73"/>
      <c r="AS61" s="77">
        <v>0</v>
      </c>
      <c r="AT61" s="78">
        <f t="shared" si="1"/>
        <v>0</v>
      </c>
      <c r="AU61" s="79">
        <f>'SO 653.2 - Elektrické ovl...'!P84</f>
        <v>0</v>
      </c>
      <c r="AV61" s="78">
        <f>'SO 653.2 - Elektrické ovl...'!J33</f>
        <v>0</v>
      </c>
      <c r="AW61" s="78">
        <f>'SO 653.2 - Elektrické ovl...'!J34</f>
        <v>0</v>
      </c>
      <c r="AX61" s="78">
        <f>'SO 653.2 - Elektrické ovl...'!J35</f>
        <v>0</v>
      </c>
      <c r="AY61" s="78">
        <f>'SO 653.2 - Elektrické ovl...'!J36</f>
        <v>0</v>
      </c>
      <c r="AZ61" s="78">
        <f>'SO 653.2 - Elektrické ovl...'!F33</f>
        <v>0</v>
      </c>
      <c r="BA61" s="78">
        <f>'SO 653.2 - Elektrické ovl...'!F34</f>
        <v>0</v>
      </c>
      <c r="BB61" s="78">
        <f>'SO 653.2 - Elektrické ovl...'!F35</f>
        <v>0</v>
      </c>
      <c r="BC61" s="78">
        <f>'SO 653.2 - Elektrické ovl...'!F36</f>
        <v>0</v>
      </c>
      <c r="BD61" s="80">
        <f>'SO 653.2 - Elektrické ovl...'!F37</f>
        <v>0</v>
      </c>
      <c r="BT61" s="81" t="s">
        <v>83</v>
      </c>
      <c r="BV61" s="81" t="s">
        <v>77</v>
      </c>
      <c r="BW61" s="81" t="s">
        <v>103</v>
      </c>
      <c r="BX61" s="81" t="s">
        <v>5</v>
      </c>
      <c r="CL61" s="81" t="s">
        <v>19</v>
      </c>
      <c r="CM61" s="81" t="s">
        <v>85</v>
      </c>
    </row>
    <row r="62" spans="1:91" s="6" customFormat="1" ht="16.5" customHeight="1">
      <c r="B62" s="73"/>
      <c r="C62" s="74"/>
      <c r="D62" s="287" t="s">
        <v>104</v>
      </c>
      <c r="E62" s="287"/>
      <c r="F62" s="287"/>
      <c r="G62" s="287"/>
      <c r="H62" s="287"/>
      <c r="I62" s="75"/>
      <c r="J62" s="287" t="s">
        <v>105</v>
      </c>
      <c r="K62" s="287"/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87"/>
      <c r="AA62" s="287"/>
      <c r="AB62" s="287"/>
      <c r="AC62" s="287"/>
      <c r="AD62" s="287"/>
      <c r="AE62" s="287"/>
      <c r="AF62" s="287"/>
      <c r="AG62" s="317">
        <f>ROUND(SUM(AG63:AG64),2)</f>
        <v>0</v>
      </c>
      <c r="AH62" s="313"/>
      <c r="AI62" s="313"/>
      <c r="AJ62" s="313"/>
      <c r="AK62" s="313"/>
      <c r="AL62" s="313"/>
      <c r="AM62" s="313"/>
      <c r="AN62" s="312">
        <f t="shared" si="0"/>
        <v>0</v>
      </c>
      <c r="AO62" s="313"/>
      <c r="AP62" s="313"/>
      <c r="AQ62" s="76" t="s">
        <v>82</v>
      </c>
      <c r="AR62" s="73"/>
      <c r="AS62" s="77">
        <f>ROUND(SUM(AS63:AS64),2)</f>
        <v>0</v>
      </c>
      <c r="AT62" s="78">
        <f t="shared" si="1"/>
        <v>0</v>
      </c>
      <c r="AU62" s="79">
        <f>ROUND(SUM(AU63:AU64),5)</f>
        <v>0</v>
      </c>
      <c r="AV62" s="78">
        <f>ROUND(AZ62*L29,2)</f>
        <v>0</v>
      </c>
      <c r="AW62" s="78">
        <f>ROUND(BA62*L30,2)</f>
        <v>0</v>
      </c>
      <c r="AX62" s="78">
        <f>ROUND(BB62*L29,2)</f>
        <v>0</v>
      </c>
      <c r="AY62" s="78">
        <f>ROUND(BC62*L30,2)</f>
        <v>0</v>
      </c>
      <c r="AZ62" s="78">
        <f>ROUND(SUM(AZ63:AZ64),2)</f>
        <v>0</v>
      </c>
      <c r="BA62" s="78">
        <f>ROUND(SUM(BA63:BA64),2)</f>
        <v>0</v>
      </c>
      <c r="BB62" s="78">
        <f>ROUND(SUM(BB63:BB64),2)</f>
        <v>0</v>
      </c>
      <c r="BC62" s="78">
        <f>ROUND(SUM(BC63:BC64),2)</f>
        <v>0</v>
      </c>
      <c r="BD62" s="80">
        <f>ROUND(SUM(BD63:BD64),2)</f>
        <v>0</v>
      </c>
      <c r="BS62" s="81" t="s">
        <v>74</v>
      </c>
      <c r="BT62" s="81" t="s">
        <v>83</v>
      </c>
      <c r="BU62" s="81" t="s">
        <v>76</v>
      </c>
      <c r="BV62" s="81" t="s">
        <v>77</v>
      </c>
      <c r="BW62" s="81" t="s">
        <v>106</v>
      </c>
      <c r="BX62" s="81" t="s">
        <v>5</v>
      </c>
      <c r="CL62" s="81" t="s">
        <v>19</v>
      </c>
      <c r="CM62" s="81" t="s">
        <v>85</v>
      </c>
    </row>
    <row r="63" spans="1:91" s="3" customFormat="1" ht="35.25" customHeight="1">
      <c r="A63" s="72" t="s">
        <v>79</v>
      </c>
      <c r="B63" s="46"/>
      <c r="C63" s="9"/>
      <c r="D63" s="9"/>
      <c r="E63" s="288" t="s">
        <v>107</v>
      </c>
      <c r="F63" s="288"/>
      <c r="G63" s="288"/>
      <c r="H63" s="288"/>
      <c r="I63" s="288"/>
      <c r="J63" s="9"/>
      <c r="K63" s="288" t="s">
        <v>108</v>
      </c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315">
        <f>'SO 402, část A - Osvětlen...'!J32</f>
        <v>0</v>
      </c>
      <c r="AH63" s="316"/>
      <c r="AI63" s="316"/>
      <c r="AJ63" s="316"/>
      <c r="AK63" s="316"/>
      <c r="AL63" s="316"/>
      <c r="AM63" s="316"/>
      <c r="AN63" s="315">
        <f t="shared" si="0"/>
        <v>0</v>
      </c>
      <c r="AO63" s="316"/>
      <c r="AP63" s="316"/>
      <c r="AQ63" s="82" t="s">
        <v>109</v>
      </c>
      <c r="AR63" s="46"/>
      <c r="AS63" s="83">
        <v>0</v>
      </c>
      <c r="AT63" s="84">
        <f t="shared" si="1"/>
        <v>0</v>
      </c>
      <c r="AU63" s="85">
        <f>'SO 402, část A - Osvětlen...'!P96</f>
        <v>0</v>
      </c>
      <c r="AV63" s="84">
        <f>'SO 402, část A - Osvětlen...'!J35</f>
        <v>0</v>
      </c>
      <c r="AW63" s="84">
        <f>'SO 402, část A - Osvětlen...'!J36</f>
        <v>0</v>
      </c>
      <c r="AX63" s="84">
        <f>'SO 402, část A - Osvětlen...'!J37</f>
        <v>0</v>
      </c>
      <c r="AY63" s="84">
        <f>'SO 402, část A - Osvětlen...'!J38</f>
        <v>0</v>
      </c>
      <c r="AZ63" s="84">
        <f>'SO 402, část A - Osvětlen...'!F35</f>
        <v>0</v>
      </c>
      <c r="BA63" s="84">
        <f>'SO 402, část A - Osvětlen...'!F36</f>
        <v>0</v>
      </c>
      <c r="BB63" s="84">
        <f>'SO 402, část A - Osvětlen...'!F37</f>
        <v>0</v>
      </c>
      <c r="BC63" s="84">
        <f>'SO 402, část A - Osvětlen...'!F38</f>
        <v>0</v>
      </c>
      <c r="BD63" s="86">
        <f>'SO 402, část A - Osvětlen...'!F39</f>
        <v>0</v>
      </c>
      <c r="BT63" s="26" t="s">
        <v>85</v>
      </c>
      <c r="BV63" s="26" t="s">
        <v>77</v>
      </c>
      <c r="BW63" s="26" t="s">
        <v>110</v>
      </c>
      <c r="BX63" s="26" t="s">
        <v>106</v>
      </c>
      <c r="CL63" s="26" t="s">
        <v>19</v>
      </c>
    </row>
    <row r="64" spans="1:91" s="3" customFormat="1" ht="23.25" customHeight="1">
      <c r="A64" s="72" t="s">
        <v>79</v>
      </c>
      <c r="B64" s="46"/>
      <c r="C64" s="9"/>
      <c r="D64" s="9"/>
      <c r="E64" s="288" t="s">
        <v>111</v>
      </c>
      <c r="F64" s="288"/>
      <c r="G64" s="288"/>
      <c r="H64" s="288"/>
      <c r="I64" s="288"/>
      <c r="J64" s="9"/>
      <c r="K64" s="288" t="s">
        <v>112</v>
      </c>
      <c r="L64" s="288"/>
      <c r="M64" s="288"/>
      <c r="N64" s="288"/>
      <c r="O64" s="288"/>
      <c r="P64" s="288"/>
      <c r="Q64" s="288"/>
      <c r="R64" s="288"/>
      <c r="S64" s="288"/>
      <c r="T64" s="288"/>
      <c r="U64" s="288"/>
      <c r="V64" s="288"/>
      <c r="W64" s="288"/>
      <c r="X64" s="288"/>
      <c r="Y64" s="288"/>
      <c r="Z64" s="288"/>
      <c r="AA64" s="288"/>
      <c r="AB64" s="288"/>
      <c r="AC64" s="288"/>
      <c r="AD64" s="288"/>
      <c r="AE64" s="288"/>
      <c r="AF64" s="288"/>
      <c r="AG64" s="315">
        <f>'SO 402, část B - Přeložka...'!J32</f>
        <v>0</v>
      </c>
      <c r="AH64" s="316"/>
      <c r="AI64" s="316"/>
      <c r="AJ64" s="316"/>
      <c r="AK64" s="316"/>
      <c r="AL64" s="316"/>
      <c r="AM64" s="316"/>
      <c r="AN64" s="315">
        <f t="shared" si="0"/>
        <v>0</v>
      </c>
      <c r="AO64" s="316"/>
      <c r="AP64" s="316"/>
      <c r="AQ64" s="82" t="s">
        <v>109</v>
      </c>
      <c r="AR64" s="46"/>
      <c r="AS64" s="83">
        <v>0</v>
      </c>
      <c r="AT64" s="84">
        <f t="shared" si="1"/>
        <v>0</v>
      </c>
      <c r="AU64" s="85">
        <f>'SO 402, část B - Přeložka...'!P94</f>
        <v>0</v>
      </c>
      <c r="AV64" s="84">
        <f>'SO 402, část B - Přeložka...'!J35</f>
        <v>0</v>
      </c>
      <c r="AW64" s="84">
        <f>'SO 402, část B - Přeložka...'!J36</f>
        <v>0</v>
      </c>
      <c r="AX64" s="84">
        <f>'SO 402, část B - Přeložka...'!J37</f>
        <v>0</v>
      </c>
      <c r="AY64" s="84">
        <f>'SO 402, část B - Přeložka...'!J38</f>
        <v>0</v>
      </c>
      <c r="AZ64" s="84">
        <f>'SO 402, část B - Přeložka...'!F35</f>
        <v>0</v>
      </c>
      <c r="BA64" s="84">
        <f>'SO 402, část B - Přeložka...'!F36</f>
        <v>0</v>
      </c>
      <c r="BB64" s="84">
        <f>'SO 402, část B - Přeložka...'!F37</f>
        <v>0</v>
      </c>
      <c r="BC64" s="84">
        <f>'SO 402, část B - Přeložka...'!F38</f>
        <v>0</v>
      </c>
      <c r="BD64" s="86">
        <f>'SO 402, část B - Přeložka...'!F39</f>
        <v>0</v>
      </c>
      <c r="BT64" s="26" t="s">
        <v>85</v>
      </c>
      <c r="BV64" s="26" t="s">
        <v>77</v>
      </c>
      <c r="BW64" s="26" t="s">
        <v>113</v>
      </c>
      <c r="BX64" s="26" t="s">
        <v>106</v>
      </c>
      <c r="CL64" s="26" t="s">
        <v>19</v>
      </c>
    </row>
    <row r="65" spans="1:91" s="6" customFormat="1" ht="16.5" customHeight="1">
      <c r="A65" s="72" t="s">
        <v>79</v>
      </c>
      <c r="B65" s="73"/>
      <c r="C65" s="74"/>
      <c r="D65" s="287" t="s">
        <v>114</v>
      </c>
      <c r="E65" s="287"/>
      <c r="F65" s="287"/>
      <c r="G65" s="287"/>
      <c r="H65" s="287"/>
      <c r="I65" s="75"/>
      <c r="J65" s="287" t="s">
        <v>115</v>
      </c>
      <c r="K65" s="287"/>
      <c r="L65" s="287"/>
      <c r="M65" s="287"/>
      <c r="N65" s="287"/>
      <c r="O65" s="287"/>
      <c r="P65" s="287"/>
      <c r="Q65" s="287"/>
      <c r="R65" s="287"/>
      <c r="S65" s="287"/>
      <c r="T65" s="287"/>
      <c r="U65" s="287"/>
      <c r="V65" s="287"/>
      <c r="W65" s="287"/>
      <c r="X65" s="287"/>
      <c r="Y65" s="287"/>
      <c r="Z65" s="287"/>
      <c r="AA65" s="287"/>
      <c r="AB65" s="287"/>
      <c r="AC65" s="287"/>
      <c r="AD65" s="287"/>
      <c r="AE65" s="287"/>
      <c r="AF65" s="287"/>
      <c r="AG65" s="312">
        <f>'VON - Vedlejší a ostatní ...'!J30</f>
        <v>0</v>
      </c>
      <c r="AH65" s="313"/>
      <c r="AI65" s="313"/>
      <c r="AJ65" s="313"/>
      <c r="AK65" s="313"/>
      <c r="AL65" s="313"/>
      <c r="AM65" s="313"/>
      <c r="AN65" s="312">
        <f t="shared" si="0"/>
        <v>0</v>
      </c>
      <c r="AO65" s="313"/>
      <c r="AP65" s="313"/>
      <c r="AQ65" s="76" t="s">
        <v>82</v>
      </c>
      <c r="AR65" s="73"/>
      <c r="AS65" s="87">
        <v>0</v>
      </c>
      <c r="AT65" s="88">
        <f t="shared" si="1"/>
        <v>0</v>
      </c>
      <c r="AU65" s="89">
        <f>'VON - Vedlejší a ostatní ...'!P86</f>
        <v>0</v>
      </c>
      <c r="AV65" s="88">
        <f>'VON - Vedlejší a ostatní ...'!J33</f>
        <v>0</v>
      </c>
      <c r="AW65" s="88">
        <f>'VON - Vedlejší a ostatní ...'!J34</f>
        <v>0</v>
      </c>
      <c r="AX65" s="88">
        <f>'VON - Vedlejší a ostatní ...'!J35</f>
        <v>0</v>
      </c>
      <c r="AY65" s="88">
        <f>'VON - Vedlejší a ostatní ...'!J36</f>
        <v>0</v>
      </c>
      <c r="AZ65" s="88">
        <f>'VON - Vedlejší a ostatní ...'!F33</f>
        <v>0</v>
      </c>
      <c r="BA65" s="88">
        <f>'VON - Vedlejší a ostatní ...'!F34</f>
        <v>0</v>
      </c>
      <c r="BB65" s="88">
        <f>'VON - Vedlejší a ostatní ...'!F35</f>
        <v>0</v>
      </c>
      <c r="BC65" s="88">
        <f>'VON - Vedlejší a ostatní ...'!F36</f>
        <v>0</v>
      </c>
      <c r="BD65" s="90">
        <f>'VON - Vedlejší a ostatní ...'!F37</f>
        <v>0</v>
      </c>
      <c r="BT65" s="81" t="s">
        <v>83</v>
      </c>
      <c r="BV65" s="81" t="s">
        <v>77</v>
      </c>
      <c r="BW65" s="81" t="s">
        <v>116</v>
      </c>
      <c r="BX65" s="81" t="s">
        <v>5</v>
      </c>
      <c r="CL65" s="81" t="s">
        <v>19</v>
      </c>
      <c r="CM65" s="81" t="s">
        <v>85</v>
      </c>
    </row>
    <row r="66" spans="1:91" s="1" customFormat="1" ht="30" customHeight="1">
      <c r="B66" s="33"/>
      <c r="AR66" s="33"/>
    </row>
    <row r="67" spans="1:91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33"/>
    </row>
  </sheetData>
  <sheetProtection algorithmName="SHA-512" hashValue="4kkBIr5ZrvwvxFMOqG70c2VVbtDkUfHlkSi24u2lzt+fBcANt21uNWLjEXRdwSKXJCiub3O5EEVkoMtqOJ51Wg==" saltValue="7zsHGGrNEDviQNN8lEESyner07D8Hy9MYKiTzri3SYc/QEmtPfOjbXwBEkOsiz799W2thCWEjKu0/25KNfELug==" spinCount="100000" sheet="1" objects="1" scenarios="1" formatColumns="0" formatRows="0"/>
  <mergeCells count="82">
    <mergeCell ref="AN65:AP65"/>
    <mergeCell ref="AG65:AM65"/>
    <mergeCell ref="AN54:AP54"/>
    <mergeCell ref="AG64:AM64"/>
    <mergeCell ref="AG55:AM55"/>
    <mergeCell ref="AM50:AP50"/>
    <mergeCell ref="AM47:AN47"/>
    <mergeCell ref="AM49:AP49"/>
    <mergeCell ref="AN63:AP63"/>
    <mergeCell ref="AN64:AP64"/>
    <mergeCell ref="AN57:AP57"/>
    <mergeCell ref="AN61:AP61"/>
    <mergeCell ref="AN52:AP52"/>
    <mergeCell ref="AN60:AP60"/>
    <mergeCell ref="AN55:AP55"/>
    <mergeCell ref="AN59:AP59"/>
    <mergeCell ref="AN56:AP56"/>
    <mergeCell ref="AN62:AP62"/>
    <mergeCell ref="AN58:AP58"/>
    <mergeCell ref="AG63:AM63"/>
    <mergeCell ref="AG60:AM60"/>
    <mergeCell ref="AG59:AM59"/>
    <mergeCell ref="AG62:AM62"/>
    <mergeCell ref="AG58:AM58"/>
    <mergeCell ref="AK35:AO35"/>
    <mergeCell ref="X35:AB35"/>
    <mergeCell ref="AR2:BE2"/>
    <mergeCell ref="AG61:AM61"/>
    <mergeCell ref="AG57:AM57"/>
    <mergeCell ref="AG52:AM52"/>
    <mergeCell ref="AG56:AM56"/>
    <mergeCell ref="AS49:AT51"/>
    <mergeCell ref="AK32:AO32"/>
    <mergeCell ref="L32:P32"/>
    <mergeCell ref="W32:AE32"/>
    <mergeCell ref="AK33:AO33"/>
    <mergeCell ref="L33:P33"/>
    <mergeCell ref="W33:AE33"/>
    <mergeCell ref="AK30:AO30"/>
    <mergeCell ref="L30:P30"/>
    <mergeCell ref="W30:AE30"/>
    <mergeCell ref="L31:P31"/>
    <mergeCell ref="W31:AE31"/>
    <mergeCell ref="AK31:AO31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E64:I64"/>
    <mergeCell ref="E63:I63"/>
    <mergeCell ref="I52:AF52"/>
    <mergeCell ref="J57:AF57"/>
    <mergeCell ref="J59:AF59"/>
    <mergeCell ref="J61:AF61"/>
    <mergeCell ref="J62:AF62"/>
    <mergeCell ref="J55:AF55"/>
    <mergeCell ref="J56:AF56"/>
    <mergeCell ref="J58:AF58"/>
    <mergeCell ref="J60:AF60"/>
    <mergeCell ref="K63:AF63"/>
    <mergeCell ref="K64:AF64"/>
    <mergeCell ref="C52:G52"/>
    <mergeCell ref="D57:H57"/>
    <mergeCell ref="D58:H58"/>
    <mergeCell ref="D56:H56"/>
    <mergeCell ref="D62:H62"/>
    <mergeCell ref="D55:H55"/>
    <mergeCell ref="D59:H59"/>
    <mergeCell ref="D61:H61"/>
    <mergeCell ref="D60:H60"/>
  </mergeCells>
  <hyperlinks>
    <hyperlink ref="A55" location="'PS 451 - Systém stavění v...'!C2" display="/" xr:uid="{00000000-0004-0000-0000-000000000000}"/>
    <hyperlink ref="A56" location="'SO 651 - Tramvajový svršek'!C2" display="/" xr:uid="{00000000-0004-0000-0000-000001000000}"/>
    <hyperlink ref="A57" location="'SO 652 - Tramvajový spodek'!C2" display="/" xr:uid="{00000000-0004-0000-0000-000002000000}"/>
    <hyperlink ref="A58" location="'SO 101 - Zpevněné plochy'!C2" display="/" xr:uid="{00000000-0004-0000-0000-000003000000}"/>
    <hyperlink ref="A59" location="'SO 701 - Protihlukové clony'!C2" display="/" xr:uid="{00000000-0004-0000-0000-000004000000}"/>
    <hyperlink ref="A60" location="'SO 653.1 - Úprava trakční...'!C2" display="/" xr:uid="{00000000-0004-0000-0000-000005000000}"/>
    <hyperlink ref="A61" location="'SO 653.2 - Elektrické ovl...'!C2" display="/" xr:uid="{00000000-0004-0000-0000-000006000000}"/>
    <hyperlink ref="A63" location="'SO 402, část A - Osvětlen...'!C2" display="/" xr:uid="{00000000-0004-0000-0000-000007000000}"/>
    <hyperlink ref="A64" location="'SO 402, část B - Přeložka...'!C2" display="/" xr:uid="{00000000-0004-0000-0000-000008000000}"/>
    <hyperlink ref="A65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84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119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34</v>
      </c>
      <c r="L23" s="33"/>
    </row>
    <row r="24" spans="2:12" s="1" customFormat="1" ht="18" customHeight="1">
      <c r="B24" s="33"/>
      <c r="E24" s="26" t="s">
        <v>35</v>
      </c>
      <c r="I24" s="28" t="s">
        <v>29</v>
      </c>
      <c r="J24" s="26" t="s">
        <v>36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ROUND(J83,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ROUND((SUM(BE83:BE191)),  2)</f>
        <v>0</v>
      </c>
      <c r="I33" s="94">
        <v>0.21</v>
      </c>
      <c r="J33" s="84">
        <f>ROUND(((SUM(BE83:BE191))*I33),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ROUND((SUM(BF83:BF191)),  2)</f>
        <v>0</v>
      </c>
      <c r="I34" s="94">
        <v>0.12</v>
      </c>
      <c r="J34" s="84">
        <f>ROUND(((SUM(BF83:BF191))*I34),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ROUND((SUM(BG83:BG191)),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ROUND((SUM(BH83:BH191)),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ROUND((SUM(BI83:BI191)),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PS 451 - Systém stavění výhybek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PRODIN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J83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124</v>
      </c>
      <c r="E60" s="106"/>
      <c r="F60" s="106"/>
      <c r="G60" s="106"/>
      <c r="H60" s="106"/>
      <c r="I60" s="106"/>
      <c r="J60" s="107">
        <f>J84</f>
        <v>0</v>
      </c>
      <c r="L60" s="104"/>
    </row>
    <row r="61" spans="2:47" s="9" customFormat="1" ht="19.899999999999999" customHeight="1">
      <c r="B61" s="108"/>
      <c r="D61" s="109" t="s">
        <v>125</v>
      </c>
      <c r="E61" s="110"/>
      <c r="F61" s="110"/>
      <c r="G61" s="110"/>
      <c r="H61" s="110"/>
      <c r="I61" s="110"/>
      <c r="J61" s="111">
        <f>J85</f>
        <v>0</v>
      </c>
      <c r="L61" s="108"/>
    </row>
    <row r="62" spans="2:47" s="9" customFormat="1" ht="19.899999999999999" customHeight="1">
      <c r="B62" s="108"/>
      <c r="D62" s="109" t="s">
        <v>126</v>
      </c>
      <c r="E62" s="110"/>
      <c r="F62" s="110"/>
      <c r="G62" s="110"/>
      <c r="H62" s="110"/>
      <c r="I62" s="110"/>
      <c r="J62" s="111">
        <f>J157</f>
        <v>0</v>
      </c>
      <c r="L62" s="108"/>
    </row>
    <row r="63" spans="2:47" s="8" customFormat="1" ht="24.95" customHeight="1">
      <c r="B63" s="104"/>
      <c r="D63" s="105" t="s">
        <v>127</v>
      </c>
      <c r="E63" s="106"/>
      <c r="F63" s="106"/>
      <c r="G63" s="106"/>
      <c r="H63" s="106"/>
      <c r="I63" s="106"/>
      <c r="J63" s="107">
        <f>J179</f>
        <v>0</v>
      </c>
      <c r="L63" s="104"/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128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26" t="str">
        <f>E7</f>
        <v>Rozšíření smyčky Výškovice</v>
      </c>
      <c r="F73" s="327"/>
      <c r="G73" s="327"/>
      <c r="H73" s="327"/>
      <c r="L73" s="33"/>
    </row>
    <row r="74" spans="2:12" s="1" customFormat="1" ht="12" customHeight="1">
      <c r="B74" s="33"/>
      <c r="C74" s="28" t="s">
        <v>118</v>
      </c>
      <c r="L74" s="33"/>
    </row>
    <row r="75" spans="2:12" s="1" customFormat="1" ht="16.5" customHeight="1">
      <c r="B75" s="33"/>
      <c r="E75" s="290" t="str">
        <f>E9</f>
        <v>PS 451 - Systém stavění výhybek</v>
      </c>
      <c r="F75" s="328"/>
      <c r="G75" s="328"/>
      <c r="H75" s="328"/>
      <c r="L75" s="33"/>
    </row>
    <row r="76" spans="2:12" s="1" customFormat="1" ht="6.95" customHeight="1">
      <c r="B76" s="33"/>
      <c r="L76" s="33"/>
    </row>
    <row r="77" spans="2:12" s="1" customFormat="1" ht="12" customHeight="1">
      <c r="B77" s="33"/>
      <c r="C77" s="28" t="s">
        <v>21</v>
      </c>
      <c r="F77" s="26" t="str">
        <f>F12</f>
        <v>Ostrava</v>
      </c>
      <c r="I77" s="28" t="s">
        <v>23</v>
      </c>
      <c r="J77" s="50" t="str">
        <f>IF(J12="","",J12)</f>
        <v>6. 5. 2025</v>
      </c>
      <c r="L77" s="33"/>
    </row>
    <row r="78" spans="2:12" s="1" customFormat="1" ht="6.95" customHeight="1">
      <c r="B78" s="33"/>
      <c r="L78" s="33"/>
    </row>
    <row r="79" spans="2:12" s="1" customFormat="1" ht="15.2" customHeight="1">
      <c r="B79" s="33"/>
      <c r="C79" s="28" t="s">
        <v>25</v>
      </c>
      <c r="F79" s="26" t="str">
        <f>E15</f>
        <v>Dopravní podnik Ostrava a.s.</v>
      </c>
      <c r="I79" s="28" t="s">
        <v>33</v>
      </c>
      <c r="J79" s="31" t="str">
        <f>E21</f>
        <v>PRODIN a.s.</v>
      </c>
      <c r="L79" s="33"/>
    </row>
    <row r="80" spans="2:12" s="1" customFormat="1" ht="15.2" customHeight="1">
      <c r="B80" s="33"/>
      <c r="C80" s="28" t="s">
        <v>31</v>
      </c>
      <c r="F80" s="26" t="str">
        <f>IF(E18="","",E18)</f>
        <v>Vyplň údaj</v>
      </c>
      <c r="I80" s="28" t="s">
        <v>38</v>
      </c>
      <c r="J80" s="31" t="str">
        <f>E24</f>
        <v>PRODIN a.s.</v>
      </c>
      <c r="L80" s="33"/>
    </row>
    <row r="81" spans="2:65" s="1" customFormat="1" ht="10.35" customHeight="1">
      <c r="B81" s="33"/>
      <c r="L81" s="33"/>
    </row>
    <row r="82" spans="2:65" s="10" customFormat="1" ht="29.25" customHeight="1">
      <c r="B82" s="112"/>
      <c r="C82" s="113" t="s">
        <v>129</v>
      </c>
      <c r="D82" s="114" t="s">
        <v>60</v>
      </c>
      <c r="E82" s="114" t="s">
        <v>56</v>
      </c>
      <c r="F82" s="114" t="s">
        <v>57</v>
      </c>
      <c r="G82" s="114" t="s">
        <v>130</v>
      </c>
      <c r="H82" s="114" t="s">
        <v>131</v>
      </c>
      <c r="I82" s="114" t="s">
        <v>132</v>
      </c>
      <c r="J82" s="114" t="s">
        <v>122</v>
      </c>
      <c r="K82" s="115" t="s">
        <v>133</v>
      </c>
      <c r="L82" s="112"/>
      <c r="M82" s="57" t="s">
        <v>19</v>
      </c>
      <c r="N82" s="58" t="s">
        <v>45</v>
      </c>
      <c r="O82" s="58" t="s">
        <v>134</v>
      </c>
      <c r="P82" s="58" t="s">
        <v>135</v>
      </c>
      <c r="Q82" s="58" t="s">
        <v>136</v>
      </c>
      <c r="R82" s="58" t="s">
        <v>137</v>
      </c>
      <c r="S82" s="58" t="s">
        <v>138</v>
      </c>
      <c r="T82" s="59" t="s">
        <v>139</v>
      </c>
    </row>
    <row r="83" spans="2:65" s="1" customFormat="1" ht="22.9" customHeight="1">
      <c r="B83" s="33"/>
      <c r="C83" s="62" t="s">
        <v>140</v>
      </c>
      <c r="J83" s="116">
        <f>BK83</f>
        <v>0</v>
      </c>
      <c r="L83" s="33"/>
      <c r="M83" s="60"/>
      <c r="N83" s="51"/>
      <c r="O83" s="51"/>
      <c r="P83" s="117">
        <f>P84+P179</f>
        <v>0</v>
      </c>
      <c r="Q83" s="51"/>
      <c r="R83" s="117">
        <f>R84+R179</f>
        <v>116.44160000000001</v>
      </c>
      <c r="S83" s="51"/>
      <c r="T83" s="118">
        <f>T84+T179</f>
        <v>0</v>
      </c>
      <c r="AT83" s="18" t="s">
        <v>74</v>
      </c>
      <c r="AU83" s="18" t="s">
        <v>123</v>
      </c>
      <c r="BK83" s="119">
        <f>BK84+BK179</f>
        <v>0</v>
      </c>
    </row>
    <row r="84" spans="2:65" s="11" customFormat="1" ht="25.9" customHeight="1">
      <c r="B84" s="120"/>
      <c r="D84" s="121" t="s">
        <v>74</v>
      </c>
      <c r="E84" s="122" t="s">
        <v>141</v>
      </c>
      <c r="F84" s="122" t="s">
        <v>142</v>
      </c>
      <c r="I84" s="123"/>
      <c r="J84" s="124">
        <f>BK84</f>
        <v>0</v>
      </c>
      <c r="L84" s="120"/>
      <c r="M84" s="125"/>
      <c r="P84" s="126">
        <f>P85+P157</f>
        <v>0</v>
      </c>
      <c r="R84" s="126">
        <f>R85+R157</f>
        <v>116.44160000000001</v>
      </c>
      <c r="T84" s="127">
        <f>T85+T157</f>
        <v>0</v>
      </c>
      <c r="AR84" s="121" t="s">
        <v>143</v>
      </c>
      <c r="AT84" s="128" t="s">
        <v>74</v>
      </c>
      <c r="AU84" s="128" t="s">
        <v>75</v>
      </c>
      <c r="AY84" s="121" t="s">
        <v>144</v>
      </c>
      <c r="BK84" s="129">
        <f>BK85+BK157</f>
        <v>0</v>
      </c>
    </row>
    <row r="85" spans="2:65" s="11" customFormat="1" ht="22.9" customHeight="1">
      <c r="B85" s="120"/>
      <c r="D85" s="121" t="s">
        <v>74</v>
      </c>
      <c r="E85" s="130" t="s">
        <v>145</v>
      </c>
      <c r="F85" s="130" t="s">
        <v>145</v>
      </c>
      <c r="I85" s="123"/>
      <c r="J85" s="131">
        <f>BK85</f>
        <v>0</v>
      </c>
      <c r="L85" s="120"/>
      <c r="M85" s="125"/>
      <c r="P85" s="126">
        <f>SUM(P86:P156)</f>
        <v>0</v>
      </c>
      <c r="R85" s="126">
        <f>SUM(R86:R156)</f>
        <v>1.9900000000000001E-2</v>
      </c>
      <c r="T85" s="127">
        <f>SUM(T86:T156)</f>
        <v>0</v>
      </c>
      <c r="AR85" s="121" t="s">
        <v>143</v>
      </c>
      <c r="AT85" s="128" t="s">
        <v>74</v>
      </c>
      <c r="AU85" s="128" t="s">
        <v>83</v>
      </c>
      <c r="AY85" s="121" t="s">
        <v>144</v>
      </c>
      <c r="BK85" s="129">
        <f>SUM(BK86:BK156)</f>
        <v>0</v>
      </c>
    </row>
    <row r="86" spans="2:65" s="1" customFormat="1" ht="16.5" customHeight="1">
      <c r="B86" s="33"/>
      <c r="C86" s="132" t="s">
        <v>83</v>
      </c>
      <c r="D86" s="132" t="s">
        <v>146</v>
      </c>
      <c r="E86" s="133" t="s">
        <v>147</v>
      </c>
      <c r="F86" s="134" t="s">
        <v>148</v>
      </c>
      <c r="G86" s="135" t="s">
        <v>149</v>
      </c>
      <c r="H86" s="136">
        <v>3</v>
      </c>
      <c r="I86" s="137"/>
      <c r="J86" s="138">
        <f>ROUND(I86*H86,2)</f>
        <v>0</v>
      </c>
      <c r="K86" s="134" t="s">
        <v>150</v>
      </c>
      <c r="L86" s="33"/>
      <c r="M86" s="139" t="s">
        <v>19</v>
      </c>
      <c r="N86" s="140" t="s">
        <v>46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151</v>
      </c>
      <c r="AT86" s="143" t="s">
        <v>146</v>
      </c>
      <c r="AU86" s="143" t="s">
        <v>85</v>
      </c>
      <c r="AY86" s="18" t="s">
        <v>144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83</v>
      </c>
      <c r="BK86" s="144">
        <f>ROUND(I86*H86,2)</f>
        <v>0</v>
      </c>
      <c r="BL86" s="18" t="s">
        <v>151</v>
      </c>
      <c r="BM86" s="143" t="s">
        <v>152</v>
      </c>
    </row>
    <row r="87" spans="2:65" s="1" customFormat="1" ht="16.5" customHeight="1">
      <c r="B87" s="33"/>
      <c r="C87" s="132" t="s">
        <v>85</v>
      </c>
      <c r="D87" s="132" t="s">
        <v>146</v>
      </c>
      <c r="E87" s="133" t="s">
        <v>153</v>
      </c>
      <c r="F87" s="134" t="s">
        <v>154</v>
      </c>
      <c r="G87" s="135" t="s">
        <v>149</v>
      </c>
      <c r="H87" s="136">
        <v>4</v>
      </c>
      <c r="I87" s="137"/>
      <c r="J87" s="138">
        <f>ROUND(I87*H87,2)</f>
        <v>0</v>
      </c>
      <c r="K87" s="134" t="s">
        <v>150</v>
      </c>
      <c r="L87" s="33"/>
      <c r="M87" s="139" t="s">
        <v>19</v>
      </c>
      <c r="N87" s="140" t="s">
        <v>46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151</v>
      </c>
      <c r="AT87" s="143" t="s">
        <v>146</v>
      </c>
      <c r="AU87" s="143" t="s">
        <v>85</v>
      </c>
      <c r="AY87" s="18" t="s">
        <v>144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83</v>
      </c>
      <c r="BK87" s="144">
        <f>ROUND(I87*H87,2)</f>
        <v>0</v>
      </c>
      <c r="BL87" s="18" t="s">
        <v>151</v>
      </c>
      <c r="BM87" s="143" t="s">
        <v>155</v>
      </c>
    </row>
    <row r="88" spans="2:65" s="1" customFormat="1" ht="19.5">
      <c r="B88" s="33"/>
      <c r="D88" s="145" t="s">
        <v>156</v>
      </c>
      <c r="F88" s="146" t="s">
        <v>157</v>
      </c>
      <c r="I88" s="147"/>
      <c r="L88" s="33"/>
      <c r="M88" s="148"/>
      <c r="T88" s="54"/>
      <c r="AT88" s="18" t="s">
        <v>156</v>
      </c>
      <c r="AU88" s="18" t="s">
        <v>85</v>
      </c>
    </row>
    <row r="89" spans="2:65" s="1" customFormat="1" ht="16.5" customHeight="1">
      <c r="B89" s="33"/>
      <c r="C89" s="149" t="s">
        <v>143</v>
      </c>
      <c r="D89" s="149" t="s">
        <v>141</v>
      </c>
      <c r="E89" s="150" t="s">
        <v>158</v>
      </c>
      <c r="F89" s="151" t="s">
        <v>159</v>
      </c>
      <c r="G89" s="152" t="s">
        <v>160</v>
      </c>
      <c r="H89" s="153">
        <v>3</v>
      </c>
      <c r="I89" s="154"/>
      <c r="J89" s="155">
        <f>ROUND(I89*H89,2)</f>
        <v>0</v>
      </c>
      <c r="K89" s="151" t="s">
        <v>150</v>
      </c>
      <c r="L89" s="156"/>
      <c r="M89" s="157" t="s">
        <v>19</v>
      </c>
      <c r="N89" s="158" t="s">
        <v>46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161</v>
      </c>
      <c r="AT89" s="143" t="s">
        <v>141</v>
      </c>
      <c r="AU89" s="143" t="s">
        <v>85</v>
      </c>
      <c r="AY89" s="18" t="s">
        <v>144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83</v>
      </c>
      <c r="BK89" s="144">
        <f>ROUND(I89*H89,2)</f>
        <v>0</v>
      </c>
      <c r="BL89" s="18" t="s">
        <v>151</v>
      </c>
      <c r="BM89" s="143" t="s">
        <v>162</v>
      </c>
    </row>
    <row r="90" spans="2:65" s="1" customFormat="1" ht="39">
      <c r="B90" s="33"/>
      <c r="D90" s="145" t="s">
        <v>156</v>
      </c>
      <c r="F90" s="146" t="s">
        <v>163</v>
      </c>
      <c r="I90" s="147"/>
      <c r="L90" s="33"/>
      <c r="M90" s="148"/>
      <c r="T90" s="54"/>
      <c r="AT90" s="18" t="s">
        <v>156</v>
      </c>
      <c r="AU90" s="18" t="s">
        <v>85</v>
      </c>
    </row>
    <row r="91" spans="2:65" s="1" customFormat="1" ht="16.5" customHeight="1">
      <c r="B91" s="33"/>
      <c r="C91" s="149" t="s">
        <v>164</v>
      </c>
      <c r="D91" s="149" t="s">
        <v>141</v>
      </c>
      <c r="E91" s="150" t="s">
        <v>165</v>
      </c>
      <c r="F91" s="151" t="s">
        <v>166</v>
      </c>
      <c r="G91" s="152" t="s">
        <v>160</v>
      </c>
      <c r="H91" s="153">
        <v>1</v>
      </c>
      <c r="I91" s="154"/>
      <c r="J91" s="155">
        <f>ROUND(I91*H91,2)</f>
        <v>0</v>
      </c>
      <c r="K91" s="151" t="s">
        <v>150</v>
      </c>
      <c r="L91" s="156"/>
      <c r="M91" s="157" t="s">
        <v>19</v>
      </c>
      <c r="N91" s="158" t="s">
        <v>46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161</v>
      </c>
      <c r="AT91" s="143" t="s">
        <v>141</v>
      </c>
      <c r="AU91" s="143" t="s">
        <v>85</v>
      </c>
      <c r="AY91" s="18" t="s">
        <v>144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83</v>
      </c>
      <c r="BK91" s="144">
        <f>ROUND(I91*H91,2)</f>
        <v>0</v>
      </c>
      <c r="BL91" s="18" t="s">
        <v>151</v>
      </c>
      <c r="BM91" s="143" t="s">
        <v>167</v>
      </c>
    </row>
    <row r="92" spans="2:65" s="1" customFormat="1" ht="29.25">
      <c r="B92" s="33"/>
      <c r="D92" s="145" t="s">
        <v>156</v>
      </c>
      <c r="F92" s="146" t="s">
        <v>168</v>
      </c>
      <c r="I92" s="147"/>
      <c r="L92" s="33"/>
      <c r="M92" s="148"/>
      <c r="T92" s="54"/>
      <c r="AT92" s="18" t="s">
        <v>156</v>
      </c>
      <c r="AU92" s="18" t="s">
        <v>85</v>
      </c>
    </row>
    <row r="93" spans="2:65" s="1" customFormat="1" ht="16.5" customHeight="1">
      <c r="B93" s="33"/>
      <c r="C93" s="149" t="s">
        <v>169</v>
      </c>
      <c r="D93" s="149" t="s">
        <v>141</v>
      </c>
      <c r="E93" s="150" t="s">
        <v>170</v>
      </c>
      <c r="F93" s="151" t="s">
        <v>171</v>
      </c>
      <c r="G93" s="152" t="s">
        <v>172</v>
      </c>
      <c r="H93" s="159"/>
      <c r="I93" s="154"/>
      <c r="J93" s="155">
        <f t="shared" ref="J93:J98" si="0">ROUND(I93*H93,2)</f>
        <v>0</v>
      </c>
      <c r="K93" s="151" t="s">
        <v>150</v>
      </c>
      <c r="L93" s="156"/>
      <c r="M93" s="157" t="s">
        <v>19</v>
      </c>
      <c r="N93" s="158" t="s">
        <v>46</v>
      </c>
      <c r="P93" s="141">
        <f t="shared" ref="P93:P98" si="1">O93*H93</f>
        <v>0</v>
      </c>
      <c r="Q93" s="141">
        <v>0</v>
      </c>
      <c r="R93" s="141">
        <f t="shared" ref="R93:R98" si="2">Q93*H93</f>
        <v>0</v>
      </c>
      <c r="S93" s="141">
        <v>0</v>
      </c>
      <c r="T93" s="142">
        <f t="shared" ref="T93:T98" si="3">S93*H93</f>
        <v>0</v>
      </c>
      <c r="AR93" s="143" t="s">
        <v>161</v>
      </c>
      <c r="AT93" s="143" t="s">
        <v>141</v>
      </c>
      <c r="AU93" s="143" t="s">
        <v>85</v>
      </c>
      <c r="AY93" s="18" t="s">
        <v>144</v>
      </c>
      <c r="BE93" s="144">
        <f t="shared" ref="BE93:BE98" si="4">IF(N93="základní",J93,0)</f>
        <v>0</v>
      </c>
      <c r="BF93" s="144">
        <f t="shared" ref="BF93:BF98" si="5">IF(N93="snížená",J93,0)</f>
        <v>0</v>
      </c>
      <c r="BG93" s="144">
        <f t="shared" ref="BG93:BG98" si="6">IF(N93="zákl. přenesená",J93,0)</f>
        <v>0</v>
      </c>
      <c r="BH93" s="144">
        <f t="shared" ref="BH93:BH98" si="7">IF(N93="sníž. přenesená",J93,0)</f>
        <v>0</v>
      </c>
      <c r="BI93" s="144">
        <f t="shared" ref="BI93:BI98" si="8">IF(N93="nulová",J93,0)</f>
        <v>0</v>
      </c>
      <c r="BJ93" s="18" t="s">
        <v>83</v>
      </c>
      <c r="BK93" s="144">
        <f t="shared" ref="BK93:BK98" si="9">ROUND(I93*H93,2)</f>
        <v>0</v>
      </c>
      <c r="BL93" s="18" t="s">
        <v>151</v>
      </c>
      <c r="BM93" s="143" t="s">
        <v>173</v>
      </c>
    </row>
    <row r="94" spans="2:65" s="1" customFormat="1" ht="16.5" customHeight="1">
      <c r="B94" s="33"/>
      <c r="C94" s="132" t="s">
        <v>174</v>
      </c>
      <c r="D94" s="132" t="s">
        <v>146</v>
      </c>
      <c r="E94" s="133" t="s">
        <v>175</v>
      </c>
      <c r="F94" s="134" t="s">
        <v>176</v>
      </c>
      <c r="G94" s="135" t="s">
        <v>149</v>
      </c>
      <c r="H94" s="136">
        <v>3</v>
      </c>
      <c r="I94" s="137"/>
      <c r="J94" s="138">
        <f t="shared" si="0"/>
        <v>0</v>
      </c>
      <c r="K94" s="134" t="s">
        <v>150</v>
      </c>
      <c r="L94" s="33"/>
      <c r="M94" s="139" t="s">
        <v>19</v>
      </c>
      <c r="N94" s="140" t="s">
        <v>46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151</v>
      </c>
      <c r="AT94" s="143" t="s">
        <v>146</v>
      </c>
      <c r="AU94" s="143" t="s">
        <v>85</v>
      </c>
      <c r="AY94" s="18" t="s">
        <v>144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83</v>
      </c>
      <c r="BK94" s="144">
        <f t="shared" si="9"/>
        <v>0</v>
      </c>
      <c r="BL94" s="18" t="s">
        <v>151</v>
      </c>
      <c r="BM94" s="143" t="s">
        <v>177</v>
      </c>
    </row>
    <row r="95" spans="2:65" s="1" customFormat="1" ht="16.5" customHeight="1">
      <c r="B95" s="33"/>
      <c r="C95" s="149" t="s">
        <v>178</v>
      </c>
      <c r="D95" s="149" t="s">
        <v>141</v>
      </c>
      <c r="E95" s="150" t="s">
        <v>179</v>
      </c>
      <c r="F95" s="151" t="s">
        <v>180</v>
      </c>
      <c r="G95" s="152" t="s">
        <v>160</v>
      </c>
      <c r="H95" s="153">
        <v>1</v>
      </c>
      <c r="I95" s="154"/>
      <c r="J95" s="155">
        <f t="shared" si="0"/>
        <v>0</v>
      </c>
      <c r="K95" s="151" t="s">
        <v>150</v>
      </c>
      <c r="L95" s="156"/>
      <c r="M95" s="157" t="s">
        <v>19</v>
      </c>
      <c r="N95" s="158" t="s">
        <v>46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161</v>
      </c>
      <c r="AT95" s="143" t="s">
        <v>141</v>
      </c>
      <c r="AU95" s="143" t="s">
        <v>85</v>
      </c>
      <c r="AY95" s="18" t="s">
        <v>144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83</v>
      </c>
      <c r="BK95" s="144">
        <f t="shared" si="9"/>
        <v>0</v>
      </c>
      <c r="BL95" s="18" t="s">
        <v>151</v>
      </c>
      <c r="BM95" s="143" t="s">
        <v>181</v>
      </c>
    </row>
    <row r="96" spans="2:65" s="1" customFormat="1" ht="16.5" customHeight="1">
      <c r="B96" s="33"/>
      <c r="C96" s="149" t="s">
        <v>182</v>
      </c>
      <c r="D96" s="149" t="s">
        <v>141</v>
      </c>
      <c r="E96" s="150" t="s">
        <v>183</v>
      </c>
      <c r="F96" s="151" t="s">
        <v>184</v>
      </c>
      <c r="G96" s="152" t="s">
        <v>160</v>
      </c>
      <c r="H96" s="153">
        <v>1</v>
      </c>
      <c r="I96" s="154"/>
      <c r="J96" s="155">
        <f t="shared" si="0"/>
        <v>0</v>
      </c>
      <c r="K96" s="151" t="s">
        <v>150</v>
      </c>
      <c r="L96" s="156"/>
      <c r="M96" s="157" t="s">
        <v>19</v>
      </c>
      <c r="N96" s="158" t="s">
        <v>46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161</v>
      </c>
      <c r="AT96" s="143" t="s">
        <v>141</v>
      </c>
      <c r="AU96" s="143" t="s">
        <v>85</v>
      </c>
      <c r="AY96" s="18" t="s">
        <v>144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83</v>
      </c>
      <c r="BK96" s="144">
        <f t="shared" si="9"/>
        <v>0</v>
      </c>
      <c r="BL96" s="18" t="s">
        <v>151</v>
      </c>
      <c r="BM96" s="143" t="s">
        <v>185</v>
      </c>
    </row>
    <row r="97" spans="2:65" s="1" customFormat="1" ht="21.75" customHeight="1">
      <c r="B97" s="33"/>
      <c r="C97" s="149" t="s">
        <v>186</v>
      </c>
      <c r="D97" s="149" t="s">
        <v>141</v>
      </c>
      <c r="E97" s="150" t="s">
        <v>187</v>
      </c>
      <c r="F97" s="151" t="s">
        <v>188</v>
      </c>
      <c r="G97" s="152" t="s">
        <v>160</v>
      </c>
      <c r="H97" s="153">
        <v>1</v>
      </c>
      <c r="I97" s="154"/>
      <c r="J97" s="155">
        <f t="shared" si="0"/>
        <v>0</v>
      </c>
      <c r="K97" s="151" t="s">
        <v>150</v>
      </c>
      <c r="L97" s="156"/>
      <c r="M97" s="157" t="s">
        <v>19</v>
      </c>
      <c r="N97" s="158" t="s">
        <v>46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161</v>
      </c>
      <c r="AT97" s="143" t="s">
        <v>141</v>
      </c>
      <c r="AU97" s="143" t="s">
        <v>85</v>
      </c>
      <c r="AY97" s="18" t="s">
        <v>144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83</v>
      </c>
      <c r="BK97" s="144">
        <f t="shared" si="9"/>
        <v>0</v>
      </c>
      <c r="BL97" s="18" t="s">
        <v>151</v>
      </c>
      <c r="BM97" s="143" t="s">
        <v>189</v>
      </c>
    </row>
    <row r="98" spans="2:65" s="1" customFormat="1" ht="24.2" customHeight="1">
      <c r="B98" s="33"/>
      <c r="C98" s="132" t="s">
        <v>190</v>
      </c>
      <c r="D98" s="132" t="s">
        <v>146</v>
      </c>
      <c r="E98" s="133" t="s">
        <v>191</v>
      </c>
      <c r="F98" s="134" t="s">
        <v>192</v>
      </c>
      <c r="G98" s="135" t="s">
        <v>149</v>
      </c>
      <c r="H98" s="136">
        <v>15</v>
      </c>
      <c r="I98" s="137"/>
      <c r="J98" s="138">
        <f t="shared" si="0"/>
        <v>0</v>
      </c>
      <c r="K98" s="134" t="s">
        <v>150</v>
      </c>
      <c r="L98" s="33"/>
      <c r="M98" s="139" t="s">
        <v>19</v>
      </c>
      <c r="N98" s="140" t="s">
        <v>46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151</v>
      </c>
      <c r="AT98" s="143" t="s">
        <v>146</v>
      </c>
      <c r="AU98" s="143" t="s">
        <v>85</v>
      </c>
      <c r="AY98" s="18" t="s">
        <v>144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83</v>
      </c>
      <c r="BK98" s="144">
        <f t="shared" si="9"/>
        <v>0</v>
      </c>
      <c r="BL98" s="18" t="s">
        <v>151</v>
      </c>
      <c r="BM98" s="143" t="s">
        <v>193</v>
      </c>
    </row>
    <row r="99" spans="2:65" s="1" customFormat="1" ht="19.5">
      <c r="B99" s="33"/>
      <c r="D99" s="145" t="s">
        <v>156</v>
      </c>
      <c r="F99" s="146" t="s">
        <v>194</v>
      </c>
      <c r="I99" s="147"/>
      <c r="L99" s="33"/>
      <c r="M99" s="148"/>
      <c r="T99" s="54"/>
      <c r="AT99" s="18" t="s">
        <v>156</v>
      </c>
      <c r="AU99" s="18" t="s">
        <v>85</v>
      </c>
    </row>
    <row r="100" spans="2:65" s="1" customFormat="1" ht="16.5" customHeight="1">
      <c r="B100" s="33"/>
      <c r="C100" s="149" t="s">
        <v>195</v>
      </c>
      <c r="D100" s="149" t="s">
        <v>141</v>
      </c>
      <c r="E100" s="150" t="s">
        <v>196</v>
      </c>
      <c r="F100" s="151" t="s">
        <v>197</v>
      </c>
      <c r="G100" s="152" t="s">
        <v>198</v>
      </c>
      <c r="H100" s="153">
        <v>6</v>
      </c>
      <c r="I100" s="154"/>
      <c r="J100" s="155">
        <f>ROUND(I100*H100,2)</f>
        <v>0</v>
      </c>
      <c r="K100" s="151" t="s">
        <v>150</v>
      </c>
      <c r="L100" s="156"/>
      <c r="M100" s="157" t="s">
        <v>19</v>
      </c>
      <c r="N100" s="158" t="s">
        <v>46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161</v>
      </c>
      <c r="AT100" s="143" t="s">
        <v>141</v>
      </c>
      <c r="AU100" s="143" t="s">
        <v>85</v>
      </c>
      <c r="AY100" s="18" t="s">
        <v>144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83</v>
      </c>
      <c r="BK100" s="144">
        <f>ROUND(I100*H100,2)</f>
        <v>0</v>
      </c>
      <c r="BL100" s="18" t="s">
        <v>151</v>
      </c>
      <c r="BM100" s="143" t="s">
        <v>199</v>
      </c>
    </row>
    <row r="101" spans="2:65" s="1" customFormat="1" ht="19.5">
      <c r="B101" s="33"/>
      <c r="D101" s="145" t="s">
        <v>156</v>
      </c>
      <c r="F101" s="146" t="s">
        <v>200</v>
      </c>
      <c r="I101" s="147"/>
      <c r="L101" s="33"/>
      <c r="M101" s="148"/>
      <c r="T101" s="54"/>
      <c r="AT101" s="18" t="s">
        <v>156</v>
      </c>
      <c r="AU101" s="18" t="s">
        <v>85</v>
      </c>
    </row>
    <row r="102" spans="2:65" s="1" customFormat="1" ht="16.5" customHeight="1">
      <c r="B102" s="33"/>
      <c r="C102" s="149" t="s">
        <v>8</v>
      </c>
      <c r="D102" s="149" t="s">
        <v>141</v>
      </c>
      <c r="E102" s="150" t="s">
        <v>201</v>
      </c>
      <c r="F102" s="151" t="s">
        <v>202</v>
      </c>
      <c r="G102" s="152" t="s">
        <v>198</v>
      </c>
      <c r="H102" s="153">
        <v>9</v>
      </c>
      <c r="I102" s="154"/>
      <c r="J102" s="155">
        <f>ROUND(I102*H102,2)</f>
        <v>0</v>
      </c>
      <c r="K102" s="151" t="s">
        <v>150</v>
      </c>
      <c r="L102" s="156"/>
      <c r="M102" s="157" t="s">
        <v>19</v>
      </c>
      <c r="N102" s="158" t="s">
        <v>46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161</v>
      </c>
      <c r="AT102" s="143" t="s">
        <v>141</v>
      </c>
      <c r="AU102" s="143" t="s">
        <v>85</v>
      </c>
      <c r="AY102" s="18" t="s">
        <v>144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83</v>
      </c>
      <c r="BK102" s="144">
        <f>ROUND(I102*H102,2)</f>
        <v>0</v>
      </c>
      <c r="BL102" s="18" t="s">
        <v>151</v>
      </c>
      <c r="BM102" s="143" t="s">
        <v>203</v>
      </c>
    </row>
    <row r="103" spans="2:65" s="1" customFormat="1" ht="16.5" customHeight="1">
      <c r="B103" s="33"/>
      <c r="C103" s="149" t="s">
        <v>204</v>
      </c>
      <c r="D103" s="149" t="s">
        <v>141</v>
      </c>
      <c r="E103" s="150" t="s">
        <v>205</v>
      </c>
      <c r="F103" s="151" t="s">
        <v>206</v>
      </c>
      <c r="G103" s="152" t="s">
        <v>198</v>
      </c>
      <c r="H103" s="153">
        <v>9</v>
      </c>
      <c r="I103" s="154"/>
      <c r="J103" s="155">
        <f>ROUND(I103*H103,2)</f>
        <v>0</v>
      </c>
      <c r="K103" s="151" t="s">
        <v>150</v>
      </c>
      <c r="L103" s="156"/>
      <c r="M103" s="157" t="s">
        <v>19</v>
      </c>
      <c r="N103" s="158" t="s">
        <v>46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161</v>
      </c>
      <c r="AT103" s="143" t="s">
        <v>141</v>
      </c>
      <c r="AU103" s="143" t="s">
        <v>85</v>
      </c>
      <c r="AY103" s="18" t="s">
        <v>144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83</v>
      </c>
      <c r="BK103" s="144">
        <f>ROUND(I103*H103,2)</f>
        <v>0</v>
      </c>
      <c r="BL103" s="18" t="s">
        <v>151</v>
      </c>
      <c r="BM103" s="143" t="s">
        <v>207</v>
      </c>
    </row>
    <row r="104" spans="2:65" s="1" customFormat="1" ht="19.5">
      <c r="B104" s="33"/>
      <c r="D104" s="145" t="s">
        <v>156</v>
      </c>
      <c r="F104" s="146" t="s">
        <v>200</v>
      </c>
      <c r="I104" s="147"/>
      <c r="L104" s="33"/>
      <c r="M104" s="148"/>
      <c r="T104" s="54"/>
      <c r="AT104" s="18" t="s">
        <v>156</v>
      </c>
      <c r="AU104" s="18" t="s">
        <v>85</v>
      </c>
    </row>
    <row r="105" spans="2:65" s="1" customFormat="1" ht="16.5" customHeight="1">
      <c r="B105" s="33"/>
      <c r="C105" s="132" t="s">
        <v>208</v>
      </c>
      <c r="D105" s="132" t="s">
        <v>146</v>
      </c>
      <c r="E105" s="133" t="s">
        <v>209</v>
      </c>
      <c r="F105" s="134" t="s">
        <v>210</v>
      </c>
      <c r="G105" s="135" t="s">
        <v>198</v>
      </c>
      <c r="H105" s="136">
        <v>4</v>
      </c>
      <c r="I105" s="137"/>
      <c r="J105" s="138">
        <f>ROUND(I105*H105,2)</f>
        <v>0</v>
      </c>
      <c r="K105" s="134" t="s">
        <v>150</v>
      </c>
      <c r="L105" s="33"/>
      <c r="M105" s="139" t="s">
        <v>19</v>
      </c>
      <c r="N105" s="140" t="s">
        <v>46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151</v>
      </c>
      <c r="AT105" s="143" t="s">
        <v>146</v>
      </c>
      <c r="AU105" s="143" t="s">
        <v>85</v>
      </c>
      <c r="AY105" s="18" t="s">
        <v>144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83</v>
      </c>
      <c r="BK105" s="144">
        <f>ROUND(I105*H105,2)</f>
        <v>0</v>
      </c>
      <c r="BL105" s="18" t="s">
        <v>151</v>
      </c>
      <c r="BM105" s="143" t="s">
        <v>211</v>
      </c>
    </row>
    <row r="106" spans="2:65" s="1" customFormat="1" ht="16.5" customHeight="1">
      <c r="B106" s="33"/>
      <c r="C106" s="149" t="s">
        <v>212</v>
      </c>
      <c r="D106" s="149" t="s">
        <v>141</v>
      </c>
      <c r="E106" s="150" t="s">
        <v>213</v>
      </c>
      <c r="F106" s="151" t="s">
        <v>214</v>
      </c>
      <c r="G106" s="152" t="s">
        <v>198</v>
      </c>
      <c r="H106" s="153">
        <v>4</v>
      </c>
      <c r="I106" s="154"/>
      <c r="J106" s="155">
        <f>ROUND(I106*H106,2)</f>
        <v>0</v>
      </c>
      <c r="K106" s="151" t="s">
        <v>150</v>
      </c>
      <c r="L106" s="156"/>
      <c r="M106" s="157" t="s">
        <v>19</v>
      </c>
      <c r="N106" s="158" t="s">
        <v>46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161</v>
      </c>
      <c r="AT106" s="143" t="s">
        <v>141</v>
      </c>
      <c r="AU106" s="143" t="s">
        <v>85</v>
      </c>
      <c r="AY106" s="18" t="s">
        <v>144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83</v>
      </c>
      <c r="BK106" s="144">
        <f>ROUND(I106*H106,2)</f>
        <v>0</v>
      </c>
      <c r="BL106" s="18" t="s">
        <v>151</v>
      </c>
      <c r="BM106" s="143" t="s">
        <v>215</v>
      </c>
    </row>
    <row r="107" spans="2:65" s="1" customFormat="1" ht="29.25">
      <c r="B107" s="33"/>
      <c r="D107" s="145" t="s">
        <v>156</v>
      </c>
      <c r="F107" s="146" t="s">
        <v>216</v>
      </c>
      <c r="I107" s="147"/>
      <c r="L107" s="33"/>
      <c r="M107" s="148"/>
      <c r="T107" s="54"/>
      <c r="AT107" s="18" t="s">
        <v>156</v>
      </c>
      <c r="AU107" s="18" t="s">
        <v>85</v>
      </c>
    </row>
    <row r="108" spans="2:65" s="1" customFormat="1" ht="16.5" customHeight="1">
      <c r="B108" s="33"/>
      <c r="C108" s="149" t="s">
        <v>217</v>
      </c>
      <c r="D108" s="149" t="s">
        <v>141</v>
      </c>
      <c r="E108" s="150" t="s">
        <v>218</v>
      </c>
      <c r="F108" s="151" t="s">
        <v>219</v>
      </c>
      <c r="G108" s="152" t="s">
        <v>220</v>
      </c>
      <c r="H108" s="153">
        <v>120</v>
      </c>
      <c r="I108" s="154"/>
      <c r="J108" s="155">
        <f>ROUND(I108*H108,2)</f>
        <v>0</v>
      </c>
      <c r="K108" s="151" t="s">
        <v>150</v>
      </c>
      <c r="L108" s="156"/>
      <c r="M108" s="157" t="s">
        <v>19</v>
      </c>
      <c r="N108" s="158" t="s">
        <v>46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161</v>
      </c>
      <c r="AT108" s="143" t="s">
        <v>141</v>
      </c>
      <c r="AU108" s="143" t="s">
        <v>85</v>
      </c>
      <c r="AY108" s="18" t="s">
        <v>144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83</v>
      </c>
      <c r="BK108" s="144">
        <f>ROUND(I108*H108,2)</f>
        <v>0</v>
      </c>
      <c r="BL108" s="18" t="s">
        <v>151</v>
      </c>
      <c r="BM108" s="143" t="s">
        <v>221</v>
      </c>
    </row>
    <row r="109" spans="2:65" s="1" customFormat="1" ht="21.75" customHeight="1">
      <c r="B109" s="33"/>
      <c r="C109" s="132" t="s">
        <v>222</v>
      </c>
      <c r="D109" s="132" t="s">
        <v>146</v>
      </c>
      <c r="E109" s="133" t="s">
        <v>223</v>
      </c>
      <c r="F109" s="134" t="s">
        <v>224</v>
      </c>
      <c r="G109" s="135" t="s">
        <v>149</v>
      </c>
      <c r="H109" s="136">
        <v>4</v>
      </c>
      <c r="I109" s="137"/>
      <c r="J109" s="138">
        <f>ROUND(I109*H109,2)</f>
        <v>0</v>
      </c>
      <c r="K109" s="134" t="s">
        <v>225</v>
      </c>
      <c r="L109" s="33"/>
      <c r="M109" s="139" t="s">
        <v>19</v>
      </c>
      <c r="N109" s="140" t="s">
        <v>46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151</v>
      </c>
      <c r="AT109" s="143" t="s">
        <v>146</v>
      </c>
      <c r="AU109" s="143" t="s">
        <v>85</v>
      </c>
      <c r="AY109" s="18" t="s">
        <v>144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83</v>
      </c>
      <c r="BK109" s="144">
        <f>ROUND(I109*H109,2)</f>
        <v>0</v>
      </c>
      <c r="BL109" s="18" t="s">
        <v>151</v>
      </c>
      <c r="BM109" s="143" t="s">
        <v>226</v>
      </c>
    </row>
    <row r="110" spans="2:65" s="1" customFormat="1" ht="11.25">
      <c r="B110" s="33"/>
      <c r="D110" s="160" t="s">
        <v>227</v>
      </c>
      <c r="F110" s="161" t="s">
        <v>228</v>
      </c>
      <c r="I110" s="147"/>
      <c r="L110" s="33"/>
      <c r="M110" s="148"/>
      <c r="T110" s="54"/>
      <c r="AT110" s="18" t="s">
        <v>227</v>
      </c>
      <c r="AU110" s="18" t="s">
        <v>85</v>
      </c>
    </row>
    <row r="111" spans="2:65" s="1" customFormat="1" ht="21.75" customHeight="1">
      <c r="B111" s="33"/>
      <c r="C111" s="149" t="s">
        <v>229</v>
      </c>
      <c r="D111" s="149" t="s">
        <v>141</v>
      </c>
      <c r="E111" s="150" t="s">
        <v>230</v>
      </c>
      <c r="F111" s="151" t="s">
        <v>231</v>
      </c>
      <c r="G111" s="152" t="s">
        <v>160</v>
      </c>
      <c r="H111" s="153">
        <v>4</v>
      </c>
      <c r="I111" s="154"/>
      <c r="J111" s="155">
        <f t="shared" ref="J111:J117" si="10">ROUND(I111*H111,2)</f>
        <v>0</v>
      </c>
      <c r="K111" s="151" t="s">
        <v>150</v>
      </c>
      <c r="L111" s="156"/>
      <c r="M111" s="157" t="s">
        <v>19</v>
      </c>
      <c r="N111" s="158" t="s">
        <v>46</v>
      </c>
      <c r="P111" s="141">
        <f t="shared" ref="P111:P117" si="11">O111*H111</f>
        <v>0</v>
      </c>
      <c r="Q111" s="141">
        <v>0</v>
      </c>
      <c r="R111" s="141">
        <f t="shared" ref="R111:R117" si="12">Q111*H111</f>
        <v>0</v>
      </c>
      <c r="S111" s="141">
        <v>0</v>
      </c>
      <c r="T111" s="142">
        <f t="shared" ref="T111:T117" si="13">S111*H111</f>
        <v>0</v>
      </c>
      <c r="AR111" s="143" t="s">
        <v>161</v>
      </c>
      <c r="AT111" s="143" t="s">
        <v>141</v>
      </c>
      <c r="AU111" s="143" t="s">
        <v>85</v>
      </c>
      <c r="AY111" s="18" t="s">
        <v>144</v>
      </c>
      <c r="BE111" s="144">
        <f t="shared" ref="BE111:BE117" si="14">IF(N111="základní",J111,0)</f>
        <v>0</v>
      </c>
      <c r="BF111" s="144">
        <f t="shared" ref="BF111:BF117" si="15">IF(N111="snížená",J111,0)</f>
        <v>0</v>
      </c>
      <c r="BG111" s="144">
        <f t="shared" ref="BG111:BG117" si="16">IF(N111="zákl. přenesená",J111,0)</f>
        <v>0</v>
      </c>
      <c r="BH111" s="144">
        <f t="shared" ref="BH111:BH117" si="17">IF(N111="sníž. přenesená",J111,0)</f>
        <v>0</v>
      </c>
      <c r="BI111" s="144">
        <f t="shared" ref="BI111:BI117" si="18">IF(N111="nulová",J111,0)</f>
        <v>0</v>
      </c>
      <c r="BJ111" s="18" t="s">
        <v>83</v>
      </c>
      <c r="BK111" s="144">
        <f t="shared" ref="BK111:BK117" si="19">ROUND(I111*H111,2)</f>
        <v>0</v>
      </c>
      <c r="BL111" s="18" t="s">
        <v>151</v>
      </c>
      <c r="BM111" s="143" t="s">
        <v>232</v>
      </c>
    </row>
    <row r="112" spans="2:65" s="1" customFormat="1" ht="21.75" customHeight="1">
      <c r="B112" s="33"/>
      <c r="C112" s="132" t="s">
        <v>233</v>
      </c>
      <c r="D112" s="132" t="s">
        <v>146</v>
      </c>
      <c r="E112" s="133" t="s">
        <v>234</v>
      </c>
      <c r="F112" s="134" t="s">
        <v>235</v>
      </c>
      <c r="G112" s="135" t="s">
        <v>149</v>
      </c>
      <c r="H112" s="136">
        <v>11</v>
      </c>
      <c r="I112" s="137"/>
      <c r="J112" s="138">
        <f t="shared" si="10"/>
        <v>0</v>
      </c>
      <c r="K112" s="134" t="s">
        <v>150</v>
      </c>
      <c r="L112" s="33"/>
      <c r="M112" s="139" t="s">
        <v>19</v>
      </c>
      <c r="N112" s="140" t="s">
        <v>46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151</v>
      </c>
      <c r="AT112" s="143" t="s">
        <v>146</v>
      </c>
      <c r="AU112" s="143" t="s">
        <v>85</v>
      </c>
      <c r="AY112" s="18" t="s">
        <v>144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83</v>
      </c>
      <c r="BK112" s="144">
        <f t="shared" si="19"/>
        <v>0</v>
      </c>
      <c r="BL112" s="18" t="s">
        <v>151</v>
      </c>
      <c r="BM112" s="143" t="s">
        <v>236</v>
      </c>
    </row>
    <row r="113" spans="2:65" s="1" customFormat="1" ht="16.5" customHeight="1">
      <c r="B113" s="33"/>
      <c r="C113" s="149" t="s">
        <v>237</v>
      </c>
      <c r="D113" s="149" t="s">
        <v>141</v>
      </c>
      <c r="E113" s="150" t="s">
        <v>238</v>
      </c>
      <c r="F113" s="151" t="s">
        <v>239</v>
      </c>
      <c r="G113" s="152" t="s">
        <v>160</v>
      </c>
      <c r="H113" s="153">
        <v>3</v>
      </c>
      <c r="I113" s="154"/>
      <c r="J113" s="155">
        <f t="shared" si="10"/>
        <v>0</v>
      </c>
      <c r="K113" s="151" t="s">
        <v>150</v>
      </c>
      <c r="L113" s="156"/>
      <c r="M113" s="157" t="s">
        <v>19</v>
      </c>
      <c r="N113" s="158" t="s">
        <v>46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161</v>
      </c>
      <c r="AT113" s="143" t="s">
        <v>141</v>
      </c>
      <c r="AU113" s="143" t="s">
        <v>85</v>
      </c>
      <c r="AY113" s="18" t="s">
        <v>144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83</v>
      </c>
      <c r="BK113" s="144">
        <f t="shared" si="19"/>
        <v>0</v>
      </c>
      <c r="BL113" s="18" t="s">
        <v>151</v>
      </c>
      <c r="BM113" s="143" t="s">
        <v>240</v>
      </c>
    </row>
    <row r="114" spans="2:65" s="1" customFormat="1" ht="16.5" customHeight="1">
      <c r="B114" s="33"/>
      <c r="C114" s="149" t="s">
        <v>7</v>
      </c>
      <c r="D114" s="149" t="s">
        <v>141</v>
      </c>
      <c r="E114" s="150" t="s">
        <v>241</v>
      </c>
      <c r="F114" s="151" t="s">
        <v>242</v>
      </c>
      <c r="G114" s="152" t="s">
        <v>160</v>
      </c>
      <c r="H114" s="153">
        <v>1</v>
      </c>
      <c r="I114" s="154"/>
      <c r="J114" s="155">
        <f t="shared" si="10"/>
        <v>0</v>
      </c>
      <c r="K114" s="151" t="s">
        <v>150</v>
      </c>
      <c r="L114" s="156"/>
      <c r="M114" s="157" t="s">
        <v>19</v>
      </c>
      <c r="N114" s="158" t="s">
        <v>46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161</v>
      </c>
      <c r="AT114" s="143" t="s">
        <v>141</v>
      </c>
      <c r="AU114" s="143" t="s">
        <v>85</v>
      </c>
      <c r="AY114" s="18" t="s">
        <v>144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83</v>
      </c>
      <c r="BK114" s="144">
        <f t="shared" si="19"/>
        <v>0</v>
      </c>
      <c r="BL114" s="18" t="s">
        <v>151</v>
      </c>
      <c r="BM114" s="143" t="s">
        <v>243</v>
      </c>
    </row>
    <row r="115" spans="2:65" s="1" customFormat="1" ht="16.5" customHeight="1">
      <c r="B115" s="33"/>
      <c r="C115" s="149" t="s">
        <v>244</v>
      </c>
      <c r="D115" s="149" t="s">
        <v>141</v>
      </c>
      <c r="E115" s="150" t="s">
        <v>245</v>
      </c>
      <c r="F115" s="151" t="s">
        <v>246</v>
      </c>
      <c r="G115" s="152" t="s">
        <v>160</v>
      </c>
      <c r="H115" s="153">
        <v>6</v>
      </c>
      <c r="I115" s="154"/>
      <c r="J115" s="155">
        <f t="shared" si="10"/>
        <v>0</v>
      </c>
      <c r="K115" s="151" t="s">
        <v>150</v>
      </c>
      <c r="L115" s="156"/>
      <c r="M115" s="157" t="s">
        <v>19</v>
      </c>
      <c r="N115" s="158" t="s">
        <v>46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161</v>
      </c>
      <c r="AT115" s="143" t="s">
        <v>141</v>
      </c>
      <c r="AU115" s="143" t="s">
        <v>85</v>
      </c>
      <c r="AY115" s="18" t="s">
        <v>144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83</v>
      </c>
      <c r="BK115" s="144">
        <f t="shared" si="19"/>
        <v>0</v>
      </c>
      <c r="BL115" s="18" t="s">
        <v>151</v>
      </c>
      <c r="BM115" s="143" t="s">
        <v>247</v>
      </c>
    </row>
    <row r="116" spans="2:65" s="1" customFormat="1" ht="16.5" customHeight="1">
      <c r="B116" s="33"/>
      <c r="C116" s="149" t="s">
        <v>248</v>
      </c>
      <c r="D116" s="149" t="s">
        <v>141</v>
      </c>
      <c r="E116" s="150" t="s">
        <v>249</v>
      </c>
      <c r="F116" s="151" t="s">
        <v>250</v>
      </c>
      <c r="G116" s="152" t="s">
        <v>160</v>
      </c>
      <c r="H116" s="153">
        <v>1</v>
      </c>
      <c r="I116" s="154"/>
      <c r="J116" s="155">
        <f t="shared" si="10"/>
        <v>0</v>
      </c>
      <c r="K116" s="151" t="s">
        <v>150</v>
      </c>
      <c r="L116" s="156"/>
      <c r="M116" s="157" t="s">
        <v>19</v>
      </c>
      <c r="N116" s="158" t="s">
        <v>46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161</v>
      </c>
      <c r="AT116" s="143" t="s">
        <v>141</v>
      </c>
      <c r="AU116" s="143" t="s">
        <v>85</v>
      </c>
      <c r="AY116" s="18" t="s">
        <v>144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83</v>
      </c>
      <c r="BK116" s="144">
        <f t="shared" si="19"/>
        <v>0</v>
      </c>
      <c r="BL116" s="18" t="s">
        <v>151</v>
      </c>
      <c r="BM116" s="143" t="s">
        <v>251</v>
      </c>
    </row>
    <row r="117" spans="2:65" s="1" customFormat="1" ht="33" customHeight="1">
      <c r="B117" s="33"/>
      <c r="C117" s="132" t="s">
        <v>252</v>
      </c>
      <c r="D117" s="132" t="s">
        <v>146</v>
      </c>
      <c r="E117" s="133" t="s">
        <v>253</v>
      </c>
      <c r="F117" s="134" t="s">
        <v>254</v>
      </c>
      <c r="G117" s="135" t="s">
        <v>220</v>
      </c>
      <c r="H117" s="136">
        <v>215</v>
      </c>
      <c r="I117" s="137"/>
      <c r="J117" s="138">
        <f t="shared" si="10"/>
        <v>0</v>
      </c>
      <c r="K117" s="134" t="s">
        <v>225</v>
      </c>
      <c r="L117" s="33"/>
      <c r="M117" s="139" t="s">
        <v>19</v>
      </c>
      <c r="N117" s="140" t="s">
        <v>46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151</v>
      </c>
      <c r="AT117" s="143" t="s">
        <v>146</v>
      </c>
      <c r="AU117" s="143" t="s">
        <v>85</v>
      </c>
      <c r="AY117" s="18" t="s">
        <v>144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83</v>
      </c>
      <c r="BK117" s="144">
        <f t="shared" si="19"/>
        <v>0</v>
      </c>
      <c r="BL117" s="18" t="s">
        <v>151</v>
      </c>
      <c r="BM117" s="143" t="s">
        <v>255</v>
      </c>
    </row>
    <row r="118" spans="2:65" s="1" customFormat="1" ht="11.25">
      <c r="B118" s="33"/>
      <c r="D118" s="160" t="s">
        <v>227</v>
      </c>
      <c r="F118" s="161" t="s">
        <v>256</v>
      </c>
      <c r="I118" s="147"/>
      <c r="L118" s="33"/>
      <c r="M118" s="148"/>
      <c r="T118" s="54"/>
      <c r="AT118" s="18" t="s">
        <v>227</v>
      </c>
      <c r="AU118" s="18" t="s">
        <v>85</v>
      </c>
    </row>
    <row r="119" spans="2:65" s="12" customFormat="1" ht="11.25">
      <c r="B119" s="162"/>
      <c r="D119" s="145" t="s">
        <v>257</v>
      </c>
      <c r="E119" s="163" t="s">
        <v>19</v>
      </c>
      <c r="F119" s="164" t="s">
        <v>258</v>
      </c>
      <c r="H119" s="165">
        <v>180</v>
      </c>
      <c r="I119" s="166"/>
      <c r="L119" s="162"/>
      <c r="M119" s="167"/>
      <c r="T119" s="168"/>
      <c r="AT119" s="163" t="s">
        <v>257</v>
      </c>
      <c r="AU119" s="163" t="s">
        <v>85</v>
      </c>
      <c r="AV119" s="12" t="s">
        <v>85</v>
      </c>
      <c r="AW119" s="12" t="s">
        <v>37</v>
      </c>
      <c r="AX119" s="12" t="s">
        <v>75</v>
      </c>
      <c r="AY119" s="163" t="s">
        <v>144</v>
      </c>
    </row>
    <row r="120" spans="2:65" s="12" customFormat="1" ht="11.25">
      <c r="B120" s="162"/>
      <c r="D120" s="145" t="s">
        <v>257</v>
      </c>
      <c r="E120" s="163" t="s">
        <v>19</v>
      </c>
      <c r="F120" s="164" t="s">
        <v>259</v>
      </c>
      <c r="H120" s="165">
        <v>35</v>
      </c>
      <c r="I120" s="166"/>
      <c r="L120" s="162"/>
      <c r="M120" s="167"/>
      <c r="T120" s="168"/>
      <c r="AT120" s="163" t="s">
        <v>257</v>
      </c>
      <c r="AU120" s="163" t="s">
        <v>85</v>
      </c>
      <c r="AV120" s="12" t="s">
        <v>85</v>
      </c>
      <c r="AW120" s="12" t="s">
        <v>37</v>
      </c>
      <c r="AX120" s="12" t="s">
        <v>75</v>
      </c>
      <c r="AY120" s="163" t="s">
        <v>144</v>
      </c>
    </row>
    <row r="121" spans="2:65" s="13" customFormat="1" ht="11.25">
      <c r="B121" s="169"/>
      <c r="D121" s="145" t="s">
        <v>257</v>
      </c>
      <c r="E121" s="170" t="s">
        <v>19</v>
      </c>
      <c r="F121" s="171" t="s">
        <v>260</v>
      </c>
      <c r="H121" s="172">
        <v>215</v>
      </c>
      <c r="I121" s="173"/>
      <c r="L121" s="169"/>
      <c r="M121" s="174"/>
      <c r="T121" s="175"/>
      <c r="AT121" s="170" t="s">
        <v>257</v>
      </c>
      <c r="AU121" s="170" t="s">
        <v>85</v>
      </c>
      <c r="AV121" s="13" t="s">
        <v>164</v>
      </c>
      <c r="AW121" s="13" t="s">
        <v>37</v>
      </c>
      <c r="AX121" s="13" t="s">
        <v>83</v>
      </c>
      <c r="AY121" s="170" t="s">
        <v>144</v>
      </c>
    </row>
    <row r="122" spans="2:65" s="1" customFormat="1" ht="16.5" customHeight="1">
      <c r="B122" s="33"/>
      <c r="C122" s="149" t="s">
        <v>261</v>
      </c>
      <c r="D122" s="149" t="s">
        <v>141</v>
      </c>
      <c r="E122" s="150" t="s">
        <v>262</v>
      </c>
      <c r="F122" s="151" t="s">
        <v>263</v>
      </c>
      <c r="G122" s="152" t="s">
        <v>220</v>
      </c>
      <c r="H122" s="153">
        <v>180</v>
      </c>
      <c r="I122" s="154"/>
      <c r="J122" s="155">
        <f>ROUND(I122*H122,2)</f>
        <v>0</v>
      </c>
      <c r="K122" s="151" t="s">
        <v>150</v>
      </c>
      <c r="L122" s="156"/>
      <c r="M122" s="157" t="s">
        <v>19</v>
      </c>
      <c r="N122" s="158" t="s">
        <v>46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161</v>
      </c>
      <c r="AT122" s="143" t="s">
        <v>141</v>
      </c>
      <c r="AU122" s="143" t="s">
        <v>85</v>
      </c>
      <c r="AY122" s="18" t="s">
        <v>144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83</v>
      </c>
      <c r="BK122" s="144">
        <f>ROUND(I122*H122,2)</f>
        <v>0</v>
      </c>
      <c r="BL122" s="18" t="s">
        <v>151</v>
      </c>
      <c r="BM122" s="143" t="s">
        <v>264</v>
      </c>
    </row>
    <row r="123" spans="2:65" s="1" customFormat="1" ht="24.2" customHeight="1">
      <c r="B123" s="33"/>
      <c r="C123" s="149" t="s">
        <v>265</v>
      </c>
      <c r="D123" s="149" t="s">
        <v>141</v>
      </c>
      <c r="E123" s="150" t="s">
        <v>266</v>
      </c>
      <c r="F123" s="151" t="s">
        <v>267</v>
      </c>
      <c r="G123" s="152" t="s">
        <v>220</v>
      </c>
      <c r="H123" s="153">
        <v>35</v>
      </c>
      <c r="I123" s="154"/>
      <c r="J123" s="155">
        <f>ROUND(I123*H123,2)</f>
        <v>0</v>
      </c>
      <c r="K123" s="151" t="s">
        <v>225</v>
      </c>
      <c r="L123" s="156"/>
      <c r="M123" s="157" t="s">
        <v>19</v>
      </c>
      <c r="N123" s="158" t="s">
        <v>46</v>
      </c>
      <c r="P123" s="141">
        <f>O123*H123</f>
        <v>0</v>
      </c>
      <c r="Q123" s="141">
        <v>1.8000000000000001E-4</v>
      </c>
      <c r="R123" s="141">
        <f>Q123*H123</f>
        <v>6.3E-3</v>
      </c>
      <c r="S123" s="141">
        <v>0</v>
      </c>
      <c r="T123" s="142">
        <f>S123*H123</f>
        <v>0</v>
      </c>
      <c r="AR123" s="143" t="s">
        <v>161</v>
      </c>
      <c r="AT123" s="143" t="s">
        <v>141</v>
      </c>
      <c r="AU123" s="143" t="s">
        <v>85</v>
      </c>
      <c r="AY123" s="18" t="s">
        <v>144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83</v>
      </c>
      <c r="BK123" s="144">
        <f>ROUND(I123*H123,2)</f>
        <v>0</v>
      </c>
      <c r="BL123" s="18" t="s">
        <v>151</v>
      </c>
      <c r="BM123" s="143" t="s">
        <v>268</v>
      </c>
    </row>
    <row r="124" spans="2:65" s="1" customFormat="1" ht="19.5">
      <c r="B124" s="33"/>
      <c r="D124" s="145" t="s">
        <v>156</v>
      </c>
      <c r="F124" s="146" t="s">
        <v>269</v>
      </c>
      <c r="I124" s="147"/>
      <c r="L124" s="33"/>
      <c r="M124" s="148"/>
      <c r="T124" s="54"/>
      <c r="AT124" s="18" t="s">
        <v>156</v>
      </c>
      <c r="AU124" s="18" t="s">
        <v>85</v>
      </c>
    </row>
    <row r="125" spans="2:65" s="12" customFormat="1" ht="11.25">
      <c r="B125" s="162"/>
      <c r="D125" s="145" t="s">
        <v>257</v>
      </c>
      <c r="E125" s="163" t="s">
        <v>19</v>
      </c>
      <c r="F125" s="164" t="s">
        <v>270</v>
      </c>
      <c r="H125" s="165">
        <v>35</v>
      </c>
      <c r="I125" s="166"/>
      <c r="L125" s="162"/>
      <c r="M125" s="167"/>
      <c r="T125" s="168"/>
      <c r="AT125" s="163" t="s">
        <v>257</v>
      </c>
      <c r="AU125" s="163" t="s">
        <v>85</v>
      </c>
      <c r="AV125" s="12" t="s">
        <v>85</v>
      </c>
      <c r="AW125" s="12" t="s">
        <v>37</v>
      </c>
      <c r="AX125" s="12" t="s">
        <v>75</v>
      </c>
      <c r="AY125" s="163" t="s">
        <v>144</v>
      </c>
    </row>
    <row r="126" spans="2:65" s="13" customFormat="1" ht="11.25">
      <c r="B126" s="169"/>
      <c r="D126" s="145" t="s">
        <v>257</v>
      </c>
      <c r="E126" s="170" t="s">
        <v>19</v>
      </c>
      <c r="F126" s="171" t="s">
        <v>260</v>
      </c>
      <c r="H126" s="172">
        <v>35</v>
      </c>
      <c r="I126" s="173"/>
      <c r="L126" s="169"/>
      <c r="M126" s="174"/>
      <c r="T126" s="175"/>
      <c r="AT126" s="170" t="s">
        <v>257</v>
      </c>
      <c r="AU126" s="170" t="s">
        <v>85</v>
      </c>
      <c r="AV126" s="13" t="s">
        <v>164</v>
      </c>
      <c r="AW126" s="13" t="s">
        <v>37</v>
      </c>
      <c r="AX126" s="13" t="s">
        <v>83</v>
      </c>
      <c r="AY126" s="170" t="s">
        <v>144</v>
      </c>
    </row>
    <row r="127" spans="2:65" s="1" customFormat="1" ht="24.2" customHeight="1">
      <c r="B127" s="33"/>
      <c r="C127" s="132" t="s">
        <v>271</v>
      </c>
      <c r="D127" s="132" t="s">
        <v>146</v>
      </c>
      <c r="E127" s="133" t="s">
        <v>272</v>
      </c>
      <c r="F127" s="134" t="s">
        <v>273</v>
      </c>
      <c r="G127" s="135" t="s">
        <v>220</v>
      </c>
      <c r="H127" s="136">
        <v>3240</v>
      </c>
      <c r="I127" s="137"/>
      <c r="J127" s="138">
        <f>ROUND(I127*H127,2)</f>
        <v>0</v>
      </c>
      <c r="K127" s="134" t="s">
        <v>225</v>
      </c>
      <c r="L127" s="33"/>
      <c r="M127" s="139" t="s">
        <v>19</v>
      </c>
      <c r="N127" s="140" t="s">
        <v>46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151</v>
      </c>
      <c r="AT127" s="143" t="s">
        <v>146</v>
      </c>
      <c r="AU127" s="143" t="s">
        <v>85</v>
      </c>
      <c r="AY127" s="18" t="s">
        <v>144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83</v>
      </c>
      <c r="BK127" s="144">
        <f>ROUND(I127*H127,2)</f>
        <v>0</v>
      </c>
      <c r="BL127" s="18" t="s">
        <v>151</v>
      </c>
      <c r="BM127" s="143" t="s">
        <v>274</v>
      </c>
    </row>
    <row r="128" spans="2:65" s="1" customFormat="1" ht="11.25">
      <c r="B128" s="33"/>
      <c r="D128" s="160" t="s">
        <v>227</v>
      </c>
      <c r="F128" s="161" t="s">
        <v>275</v>
      </c>
      <c r="I128" s="147"/>
      <c r="L128" s="33"/>
      <c r="M128" s="148"/>
      <c r="T128" s="54"/>
      <c r="AT128" s="18" t="s">
        <v>227</v>
      </c>
      <c r="AU128" s="18" t="s">
        <v>85</v>
      </c>
    </row>
    <row r="129" spans="2:65" s="1" customFormat="1" ht="16.5" customHeight="1">
      <c r="B129" s="33"/>
      <c r="C129" s="149" t="s">
        <v>276</v>
      </c>
      <c r="D129" s="149" t="s">
        <v>141</v>
      </c>
      <c r="E129" s="150" t="s">
        <v>277</v>
      </c>
      <c r="F129" s="151" t="s">
        <v>278</v>
      </c>
      <c r="G129" s="152" t="s">
        <v>220</v>
      </c>
      <c r="H129" s="153">
        <v>900</v>
      </c>
      <c r="I129" s="154"/>
      <c r="J129" s="155">
        <f>ROUND(I129*H129,2)</f>
        <v>0</v>
      </c>
      <c r="K129" s="151" t="s">
        <v>150</v>
      </c>
      <c r="L129" s="156"/>
      <c r="M129" s="157" t="s">
        <v>19</v>
      </c>
      <c r="N129" s="158" t="s">
        <v>46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161</v>
      </c>
      <c r="AT129" s="143" t="s">
        <v>141</v>
      </c>
      <c r="AU129" s="143" t="s">
        <v>85</v>
      </c>
      <c r="AY129" s="18" t="s">
        <v>144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83</v>
      </c>
      <c r="BK129" s="144">
        <f>ROUND(I129*H129,2)</f>
        <v>0</v>
      </c>
      <c r="BL129" s="18" t="s">
        <v>151</v>
      </c>
      <c r="BM129" s="143" t="s">
        <v>279</v>
      </c>
    </row>
    <row r="130" spans="2:65" s="1" customFormat="1" ht="16.5" customHeight="1">
      <c r="B130" s="33"/>
      <c r="C130" s="149" t="s">
        <v>280</v>
      </c>
      <c r="D130" s="149" t="s">
        <v>141</v>
      </c>
      <c r="E130" s="150" t="s">
        <v>281</v>
      </c>
      <c r="F130" s="151" t="s">
        <v>282</v>
      </c>
      <c r="G130" s="152" t="s">
        <v>220</v>
      </c>
      <c r="H130" s="153">
        <v>900</v>
      </c>
      <c r="I130" s="154"/>
      <c r="J130" s="155">
        <f>ROUND(I130*H130,2)</f>
        <v>0</v>
      </c>
      <c r="K130" s="151" t="s">
        <v>150</v>
      </c>
      <c r="L130" s="156"/>
      <c r="M130" s="157" t="s">
        <v>19</v>
      </c>
      <c r="N130" s="158" t="s">
        <v>46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161</v>
      </c>
      <c r="AT130" s="143" t="s">
        <v>141</v>
      </c>
      <c r="AU130" s="143" t="s">
        <v>85</v>
      </c>
      <c r="AY130" s="18" t="s">
        <v>144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83</v>
      </c>
      <c r="BK130" s="144">
        <f>ROUND(I130*H130,2)</f>
        <v>0</v>
      </c>
      <c r="BL130" s="18" t="s">
        <v>151</v>
      </c>
      <c r="BM130" s="143" t="s">
        <v>283</v>
      </c>
    </row>
    <row r="131" spans="2:65" s="1" customFormat="1" ht="16.5" customHeight="1">
      <c r="B131" s="33"/>
      <c r="C131" s="149" t="s">
        <v>284</v>
      </c>
      <c r="D131" s="149" t="s">
        <v>141</v>
      </c>
      <c r="E131" s="150" t="s">
        <v>285</v>
      </c>
      <c r="F131" s="151" t="s">
        <v>286</v>
      </c>
      <c r="G131" s="152" t="s">
        <v>220</v>
      </c>
      <c r="H131" s="153">
        <v>240</v>
      </c>
      <c r="I131" s="154"/>
      <c r="J131" s="155">
        <f>ROUND(I131*H131,2)</f>
        <v>0</v>
      </c>
      <c r="K131" s="151" t="s">
        <v>150</v>
      </c>
      <c r="L131" s="156"/>
      <c r="M131" s="157" t="s">
        <v>19</v>
      </c>
      <c r="N131" s="158" t="s">
        <v>46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161</v>
      </c>
      <c r="AT131" s="143" t="s">
        <v>141</v>
      </c>
      <c r="AU131" s="143" t="s">
        <v>85</v>
      </c>
      <c r="AY131" s="18" t="s">
        <v>144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83</v>
      </c>
      <c r="BK131" s="144">
        <f>ROUND(I131*H131,2)</f>
        <v>0</v>
      </c>
      <c r="BL131" s="18" t="s">
        <v>151</v>
      </c>
      <c r="BM131" s="143" t="s">
        <v>287</v>
      </c>
    </row>
    <row r="132" spans="2:65" s="1" customFormat="1" ht="16.5" customHeight="1">
      <c r="B132" s="33"/>
      <c r="C132" s="149" t="s">
        <v>288</v>
      </c>
      <c r="D132" s="149" t="s">
        <v>141</v>
      </c>
      <c r="E132" s="150" t="s">
        <v>289</v>
      </c>
      <c r="F132" s="151" t="s">
        <v>290</v>
      </c>
      <c r="G132" s="152" t="s">
        <v>220</v>
      </c>
      <c r="H132" s="153">
        <v>1200</v>
      </c>
      <c r="I132" s="154"/>
      <c r="J132" s="155">
        <f>ROUND(I132*H132,2)</f>
        <v>0</v>
      </c>
      <c r="K132" s="151" t="s">
        <v>150</v>
      </c>
      <c r="L132" s="156"/>
      <c r="M132" s="157" t="s">
        <v>19</v>
      </c>
      <c r="N132" s="158" t="s">
        <v>46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161</v>
      </c>
      <c r="AT132" s="143" t="s">
        <v>141</v>
      </c>
      <c r="AU132" s="143" t="s">
        <v>85</v>
      </c>
      <c r="AY132" s="18" t="s">
        <v>144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83</v>
      </c>
      <c r="BK132" s="144">
        <f>ROUND(I132*H132,2)</f>
        <v>0</v>
      </c>
      <c r="BL132" s="18" t="s">
        <v>151</v>
      </c>
      <c r="BM132" s="143" t="s">
        <v>291</v>
      </c>
    </row>
    <row r="133" spans="2:65" s="1" customFormat="1" ht="24.2" customHeight="1">
      <c r="B133" s="33"/>
      <c r="C133" s="132" t="s">
        <v>292</v>
      </c>
      <c r="D133" s="132" t="s">
        <v>146</v>
      </c>
      <c r="E133" s="133" t="s">
        <v>293</v>
      </c>
      <c r="F133" s="134" t="s">
        <v>294</v>
      </c>
      <c r="G133" s="135" t="s">
        <v>220</v>
      </c>
      <c r="H133" s="136">
        <v>900</v>
      </c>
      <c r="I133" s="137"/>
      <c r="J133" s="138">
        <f>ROUND(I133*H133,2)</f>
        <v>0</v>
      </c>
      <c r="K133" s="134" t="s">
        <v>225</v>
      </c>
      <c r="L133" s="33"/>
      <c r="M133" s="139" t="s">
        <v>19</v>
      </c>
      <c r="N133" s="140" t="s">
        <v>46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151</v>
      </c>
      <c r="AT133" s="143" t="s">
        <v>146</v>
      </c>
      <c r="AU133" s="143" t="s">
        <v>85</v>
      </c>
      <c r="AY133" s="18" t="s">
        <v>144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83</v>
      </c>
      <c r="BK133" s="144">
        <f>ROUND(I133*H133,2)</f>
        <v>0</v>
      </c>
      <c r="BL133" s="18" t="s">
        <v>151</v>
      </c>
      <c r="BM133" s="143" t="s">
        <v>295</v>
      </c>
    </row>
    <row r="134" spans="2:65" s="1" customFormat="1" ht="11.25">
      <c r="B134" s="33"/>
      <c r="D134" s="160" t="s">
        <v>227</v>
      </c>
      <c r="F134" s="161" t="s">
        <v>296</v>
      </c>
      <c r="I134" s="147"/>
      <c r="L134" s="33"/>
      <c r="M134" s="148"/>
      <c r="T134" s="54"/>
      <c r="AT134" s="18" t="s">
        <v>227</v>
      </c>
      <c r="AU134" s="18" t="s">
        <v>85</v>
      </c>
    </row>
    <row r="135" spans="2:65" s="1" customFormat="1" ht="16.5" customHeight="1">
      <c r="B135" s="33"/>
      <c r="C135" s="149" t="s">
        <v>297</v>
      </c>
      <c r="D135" s="149" t="s">
        <v>141</v>
      </c>
      <c r="E135" s="150" t="s">
        <v>298</v>
      </c>
      <c r="F135" s="151" t="s">
        <v>299</v>
      </c>
      <c r="G135" s="152" t="s">
        <v>220</v>
      </c>
      <c r="H135" s="153">
        <v>900</v>
      </c>
      <c r="I135" s="154"/>
      <c r="J135" s="155">
        <f t="shared" ref="J135:J140" si="20">ROUND(I135*H135,2)</f>
        <v>0</v>
      </c>
      <c r="K135" s="151" t="s">
        <v>150</v>
      </c>
      <c r="L135" s="156"/>
      <c r="M135" s="157" t="s">
        <v>19</v>
      </c>
      <c r="N135" s="158" t="s">
        <v>46</v>
      </c>
      <c r="P135" s="141">
        <f t="shared" ref="P135:P140" si="21">O135*H135</f>
        <v>0</v>
      </c>
      <c r="Q135" s="141">
        <v>0</v>
      </c>
      <c r="R135" s="141">
        <f t="shared" ref="R135:R140" si="22">Q135*H135</f>
        <v>0</v>
      </c>
      <c r="S135" s="141">
        <v>0</v>
      </c>
      <c r="T135" s="142">
        <f t="shared" ref="T135:T140" si="23">S135*H135</f>
        <v>0</v>
      </c>
      <c r="AR135" s="143" t="s">
        <v>161</v>
      </c>
      <c r="AT135" s="143" t="s">
        <v>141</v>
      </c>
      <c r="AU135" s="143" t="s">
        <v>85</v>
      </c>
      <c r="AY135" s="18" t="s">
        <v>144</v>
      </c>
      <c r="BE135" s="144">
        <f t="shared" ref="BE135:BE140" si="24">IF(N135="základní",J135,0)</f>
        <v>0</v>
      </c>
      <c r="BF135" s="144">
        <f t="shared" ref="BF135:BF140" si="25">IF(N135="snížená",J135,0)</f>
        <v>0</v>
      </c>
      <c r="BG135" s="144">
        <f t="shared" ref="BG135:BG140" si="26">IF(N135="zákl. přenesená",J135,0)</f>
        <v>0</v>
      </c>
      <c r="BH135" s="144">
        <f t="shared" ref="BH135:BH140" si="27">IF(N135="sníž. přenesená",J135,0)</f>
        <v>0</v>
      </c>
      <c r="BI135" s="144">
        <f t="shared" ref="BI135:BI140" si="28">IF(N135="nulová",J135,0)</f>
        <v>0</v>
      </c>
      <c r="BJ135" s="18" t="s">
        <v>83</v>
      </c>
      <c r="BK135" s="144">
        <f t="shared" ref="BK135:BK140" si="29">ROUND(I135*H135,2)</f>
        <v>0</v>
      </c>
      <c r="BL135" s="18" t="s">
        <v>151</v>
      </c>
      <c r="BM135" s="143" t="s">
        <v>300</v>
      </c>
    </row>
    <row r="136" spans="2:65" s="1" customFormat="1" ht="16.5" customHeight="1">
      <c r="B136" s="33"/>
      <c r="C136" s="132" t="s">
        <v>301</v>
      </c>
      <c r="D136" s="132" t="s">
        <v>146</v>
      </c>
      <c r="E136" s="133" t="s">
        <v>170</v>
      </c>
      <c r="F136" s="134" t="s">
        <v>302</v>
      </c>
      <c r="G136" s="135" t="s">
        <v>172</v>
      </c>
      <c r="H136" s="176"/>
      <c r="I136" s="137"/>
      <c r="J136" s="138">
        <f t="shared" si="20"/>
        <v>0</v>
      </c>
      <c r="K136" s="134" t="s">
        <v>150</v>
      </c>
      <c r="L136" s="33"/>
      <c r="M136" s="139" t="s">
        <v>19</v>
      </c>
      <c r="N136" s="140" t="s">
        <v>46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151</v>
      </c>
      <c r="AT136" s="143" t="s">
        <v>146</v>
      </c>
      <c r="AU136" s="143" t="s">
        <v>85</v>
      </c>
      <c r="AY136" s="18" t="s">
        <v>144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83</v>
      </c>
      <c r="BK136" s="144">
        <f t="shared" si="29"/>
        <v>0</v>
      </c>
      <c r="BL136" s="18" t="s">
        <v>151</v>
      </c>
      <c r="BM136" s="143" t="s">
        <v>303</v>
      </c>
    </row>
    <row r="137" spans="2:65" s="1" customFormat="1" ht="16.5" customHeight="1">
      <c r="B137" s="33"/>
      <c r="C137" s="132" t="s">
        <v>304</v>
      </c>
      <c r="D137" s="132" t="s">
        <v>146</v>
      </c>
      <c r="E137" s="133" t="s">
        <v>305</v>
      </c>
      <c r="F137" s="134" t="s">
        <v>306</v>
      </c>
      <c r="G137" s="135" t="s">
        <v>198</v>
      </c>
      <c r="H137" s="136">
        <v>3</v>
      </c>
      <c r="I137" s="137"/>
      <c r="J137" s="138">
        <f t="shared" si="20"/>
        <v>0</v>
      </c>
      <c r="K137" s="134" t="s">
        <v>150</v>
      </c>
      <c r="L137" s="33"/>
      <c r="M137" s="139" t="s">
        <v>19</v>
      </c>
      <c r="N137" s="140" t="s">
        <v>46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151</v>
      </c>
      <c r="AT137" s="143" t="s">
        <v>146</v>
      </c>
      <c r="AU137" s="143" t="s">
        <v>85</v>
      </c>
      <c r="AY137" s="18" t="s">
        <v>144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83</v>
      </c>
      <c r="BK137" s="144">
        <f t="shared" si="29"/>
        <v>0</v>
      </c>
      <c r="BL137" s="18" t="s">
        <v>151</v>
      </c>
      <c r="BM137" s="143" t="s">
        <v>307</v>
      </c>
    </row>
    <row r="138" spans="2:65" s="1" customFormat="1" ht="16.5" customHeight="1">
      <c r="B138" s="33"/>
      <c r="C138" s="132" t="s">
        <v>308</v>
      </c>
      <c r="D138" s="132" t="s">
        <v>146</v>
      </c>
      <c r="E138" s="133" t="s">
        <v>309</v>
      </c>
      <c r="F138" s="134" t="s">
        <v>310</v>
      </c>
      <c r="G138" s="135" t="s">
        <v>149</v>
      </c>
      <c r="H138" s="136">
        <v>13</v>
      </c>
      <c r="I138" s="137"/>
      <c r="J138" s="138">
        <f t="shared" si="20"/>
        <v>0</v>
      </c>
      <c r="K138" s="134" t="s">
        <v>150</v>
      </c>
      <c r="L138" s="33"/>
      <c r="M138" s="139" t="s">
        <v>19</v>
      </c>
      <c r="N138" s="140" t="s">
        <v>46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151</v>
      </c>
      <c r="AT138" s="143" t="s">
        <v>146</v>
      </c>
      <c r="AU138" s="143" t="s">
        <v>85</v>
      </c>
      <c r="AY138" s="18" t="s">
        <v>144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83</v>
      </c>
      <c r="BK138" s="144">
        <f t="shared" si="29"/>
        <v>0</v>
      </c>
      <c r="BL138" s="18" t="s">
        <v>151</v>
      </c>
      <c r="BM138" s="143" t="s">
        <v>311</v>
      </c>
    </row>
    <row r="139" spans="2:65" s="1" customFormat="1" ht="16.5" customHeight="1">
      <c r="B139" s="33"/>
      <c r="C139" s="149" t="s">
        <v>312</v>
      </c>
      <c r="D139" s="149" t="s">
        <v>141</v>
      </c>
      <c r="E139" s="150" t="s">
        <v>313</v>
      </c>
      <c r="F139" s="151" t="s">
        <v>314</v>
      </c>
      <c r="G139" s="152" t="s">
        <v>149</v>
      </c>
      <c r="H139" s="153">
        <v>13</v>
      </c>
      <c r="I139" s="154"/>
      <c r="J139" s="155">
        <f t="shared" si="20"/>
        <v>0</v>
      </c>
      <c r="K139" s="151" t="s">
        <v>150</v>
      </c>
      <c r="L139" s="156"/>
      <c r="M139" s="157" t="s">
        <v>19</v>
      </c>
      <c r="N139" s="158" t="s">
        <v>46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161</v>
      </c>
      <c r="AT139" s="143" t="s">
        <v>141</v>
      </c>
      <c r="AU139" s="143" t="s">
        <v>85</v>
      </c>
      <c r="AY139" s="18" t="s">
        <v>144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83</v>
      </c>
      <c r="BK139" s="144">
        <f t="shared" si="29"/>
        <v>0</v>
      </c>
      <c r="BL139" s="18" t="s">
        <v>151</v>
      </c>
      <c r="BM139" s="143" t="s">
        <v>315</v>
      </c>
    </row>
    <row r="140" spans="2:65" s="1" customFormat="1" ht="16.5" customHeight="1">
      <c r="B140" s="33"/>
      <c r="C140" s="132" t="s">
        <v>316</v>
      </c>
      <c r="D140" s="132" t="s">
        <v>146</v>
      </c>
      <c r="E140" s="133" t="s">
        <v>317</v>
      </c>
      <c r="F140" s="134" t="s">
        <v>318</v>
      </c>
      <c r="G140" s="135" t="s">
        <v>149</v>
      </c>
      <c r="H140" s="136">
        <v>4</v>
      </c>
      <c r="I140" s="137"/>
      <c r="J140" s="138">
        <f t="shared" si="20"/>
        <v>0</v>
      </c>
      <c r="K140" s="134" t="s">
        <v>150</v>
      </c>
      <c r="L140" s="33"/>
      <c r="M140" s="139" t="s">
        <v>19</v>
      </c>
      <c r="N140" s="140" t="s">
        <v>46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151</v>
      </c>
      <c r="AT140" s="143" t="s">
        <v>146</v>
      </c>
      <c r="AU140" s="143" t="s">
        <v>85</v>
      </c>
      <c r="AY140" s="18" t="s">
        <v>144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83</v>
      </c>
      <c r="BK140" s="144">
        <f t="shared" si="29"/>
        <v>0</v>
      </c>
      <c r="BL140" s="18" t="s">
        <v>151</v>
      </c>
      <c r="BM140" s="143" t="s">
        <v>319</v>
      </c>
    </row>
    <row r="141" spans="2:65" s="1" customFormat="1" ht="19.5">
      <c r="B141" s="33"/>
      <c r="D141" s="145" t="s">
        <v>156</v>
      </c>
      <c r="F141" s="146" t="s">
        <v>320</v>
      </c>
      <c r="I141" s="147"/>
      <c r="L141" s="33"/>
      <c r="M141" s="148"/>
      <c r="T141" s="54"/>
      <c r="AT141" s="18" t="s">
        <v>156</v>
      </c>
      <c r="AU141" s="18" t="s">
        <v>85</v>
      </c>
    </row>
    <row r="142" spans="2:65" s="1" customFormat="1" ht="16.5" customHeight="1">
      <c r="B142" s="33"/>
      <c r="C142" s="132" t="s">
        <v>321</v>
      </c>
      <c r="D142" s="132" t="s">
        <v>146</v>
      </c>
      <c r="E142" s="133" t="s">
        <v>322</v>
      </c>
      <c r="F142" s="134" t="s">
        <v>323</v>
      </c>
      <c r="G142" s="135" t="s">
        <v>149</v>
      </c>
      <c r="H142" s="136">
        <v>30</v>
      </c>
      <c r="I142" s="137"/>
      <c r="J142" s="138">
        <f>ROUND(I142*H142,2)</f>
        <v>0</v>
      </c>
      <c r="K142" s="134" t="s">
        <v>225</v>
      </c>
      <c r="L142" s="33"/>
      <c r="M142" s="139" t="s">
        <v>19</v>
      </c>
      <c r="N142" s="140" t="s">
        <v>46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151</v>
      </c>
      <c r="AT142" s="143" t="s">
        <v>146</v>
      </c>
      <c r="AU142" s="143" t="s">
        <v>85</v>
      </c>
      <c r="AY142" s="18" t="s">
        <v>144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83</v>
      </c>
      <c r="BK142" s="144">
        <f>ROUND(I142*H142,2)</f>
        <v>0</v>
      </c>
      <c r="BL142" s="18" t="s">
        <v>151</v>
      </c>
      <c r="BM142" s="143" t="s">
        <v>324</v>
      </c>
    </row>
    <row r="143" spans="2:65" s="1" customFormat="1" ht="11.25">
      <c r="B143" s="33"/>
      <c r="D143" s="160" t="s">
        <v>227</v>
      </c>
      <c r="F143" s="161" t="s">
        <v>325</v>
      </c>
      <c r="I143" s="147"/>
      <c r="L143" s="33"/>
      <c r="M143" s="148"/>
      <c r="T143" s="54"/>
      <c r="AT143" s="18" t="s">
        <v>227</v>
      </c>
      <c r="AU143" s="18" t="s">
        <v>85</v>
      </c>
    </row>
    <row r="144" spans="2:65" s="1" customFormat="1" ht="16.5" customHeight="1">
      <c r="B144" s="33"/>
      <c r="C144" s="132" t="s">
        <v>326</v>
      </c>
      <c r="D144" s="132" t="s">
        <v>146</v>
      </c>
      <c r="E144" s="133" t="s">
        <v>327</v>
      </c>
      <c r="F144" s="134" t="s">
        <v>328</v>
      </c>
      <c r="G144" s="135" t="s">
        <v>220</v>
      </c>
      <c r="H144" s="136">
        <v>40</v>
      </c>
      <c r="I144" s="137"/>
      <c r="J144" s="138">
        <f>ROUND(I144*H144,2)</f>
        <v>0</v>
      </c>
      <c r="K144" s="134" t="s">
        <v>150</v>
      </c>
      <c r="L144" s="33"/>
      <c r="M144" s="139" t="s">
        <v>19</v>
      </c>
      <c r="N144" s="140" t="s">
        <v>46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151</v>
      </c>
      <c r="AT144" s="143" t="s">
        <v>146</v>
      </c>
      <c r="AU144" s="143" t="s">
        <v>85</v>
      </c>
      <c r="AY144" s="18" t="s">
        <v>144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83</v>
      </c>
      <c r="BK144" s="144">
        <f>ROUND(I144*H144,2)</f>
        <v>0</v>
      </c>
      <c r="BL144" s="18" t="s">
        <v>151</v>
      </c>
      <c r="BM144" s="143" t="s">
        <v>329</v>
      </c>
    </row>
    <row r="145" spans="2:65" s="1" customFormat="1" ht="16.5" customHeight="1">
      <c r="B145" s="33"/>
      <c r="C145" s="149" t="s">
        <v>330</v>
      </c>
      <c r="D145" s="149" t="s">
        <v>141</v>
      </c>
      <c r="E145" s="150" t="s">
        <v>331</v>
      </c>
      <c r="F145" s="151" t="s">
        <v>332</v>
      </c>
      <c r="G145" s="152" t="s">
        <v>220</v>
      </c>
      <c r="H145" s="153">
        <v>40</v>
      </c>
      <c r="I145" s="154"/>
      <c r="J145" s="155">
        <f>ROUND(I145*H145,2)</f>
        <v>0</v>
      </c>
      <c r="K145" s="151" t="s">
        <v>225</v>
      </c>
      <c r="L145" s="156"/>
      <c r="M145" s="157" t="s">
        <v>19</v>
      </c>
      <c r="N145" s="158" t="s">
        <v>46</v>
      </c>
      <c r="P145" s="141">
        <f>O145*H145</f>
        <v>0</v>
      </c>
      <c r="Q145" s="141">
        <v>3.4000000000000002E-4</v>
      </c>
      <c r="R145" s="141">
        <f>Q145*H145</f>
        <v>1.3600000000000001E-2</v>
      </c>
      <c r="S145" s="141">
        <v>0</v>
      </c>
      <c r="T145" s="142">
        <f>S145*H145</f>
        <v>0</v>
      </c>
      <c r="AR145" s="143" t="s">
        <v>161</v>
      </c>
      <c r="AT145" s="143" t="s">
        <v>141</v>
      </c>
      <c r="AU145" s="143" t="s">
        <v>85</v>
      </c>
      <c r="AY145" s="18" t="s">
        <v>144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83</v>
      </c>
      <c r="BK145" s="144">
        <f>ROUND(I145*H145,2)</f>
        <v>0</v>
      </c>
      <c r="BL145" s="18" t="s">
        <v>151</v>
      </c>
      <c r="BM145" s="143" t="s">
        <v>333</v>
      </c>
    </row>
    <row r="146" spans="2:65" s="1" customFormat="1" ht="19.5">
      <c r="B146" s="33"/>
      <c r="D146" s="145" t="s">
        <v>156</v>
      </c>
      <c r="F146" s="146" t="s">
        <v>334</v>
      </c>
      <c r="I146" s="147"/>
      <c r="L146" s="33"/>
      <c r="M146" s="148"/>
      <c r="T146" s="54"/>
      <c r="AT146" s="18" t="s">
        <v>156</v>
      </c>
      <c r="AU146" s="18" t="s">
        <v>85</v>
      </c>
    </row>
    <row r="147" spans="2:65" s="1" customFormat="1" ht="16.5" customHeight="1">
      <c r="B147" s="33"/>
      <c r="C147" s="132" t="s">
        <v>335</v>
      </c>
      <c r="D147" s="132" t="s">
        <v>146</v>
      </c>
      <c r="E147" s="133" t="s">
        <v>336</v>
      </c>
      <c r="F147" s="134" t="s">
        <v>337</v>
      </c>
      <c r="G147" s="135" t="s">
        <v>338</v>
      </c>
      <c r="H147" s="136">
        <v>80</v>
      </c>
      <c r="I147" s="137"/>
      <c r="J147" s="138">
        <f t="shared" ref="J147:J156" si="30">ROUND(I147*H147,2)</f>
        <v>0</v>
      </c>
      <c r="K147" s="134" t="s">
        <v>150</v>
      </c>
      <c r="L147" s="33"/>
      <c r="M147" s="139" t="s">
        <v>19</v>
      </c>
      <c r="N147" s="140" t="s">
        <v>46</v>
      </c>
      <c r="P147" s="141">
        <f t="shared" ref="P147:P156" si="31">O147*H147</f>
        <v>0</v>
      </c>
      <c r="Q147" s="141">
        <v>0</v>
      </c>
      <c r="R147" s="141">
        <f t="shared" ref="R147:R156" si="32">Q147*H147</f>
        <v>0</v>
      </c>
      <c r="S147" s="141">
        <v>0</v>
      </c>
      <c r="T147" s="142">
        <f t="shared" ref="T147:T156" si="33">S147*H147</f>
        <v>0</v>
      </c>
      <c r="AR147" s="143" t="s">
        <v>151</v>
      </c>
      <c r="AT147" s="143" t="s">
        <v>146</v>
      </c>
      <c r="AU147" s="143" t="s">
        <v>85</v>
      </c>
      <c r="AY147" s="18" t="s">
        <v>144</v>
      </c>
      <c r="BE147" s="144">
        <f t="shared" ref="BE147:BE156" si="34">IF(N147="základní",J147,0)</f>
        <v>0</v>
      </c>
      <c r="BF147" s="144">
        <f t="shared" ref="BF147:BF156" si="35">IF(N147="snížená",J147,0)</f>
        <v>0</v>
      </c>
      <c r="BG147" s="144">
        <f t="shared" ref="BG147:BG156" si="36">IF(N147="zákl. přenesená",J147,0)</f>
        <v>0</v>
      </c>
      <c r="BH147" s="144">
        <f t="shared" ref="BH147:BH156" si="37">IF(N147="sníž. přenesená",J147,0)</f>
        <v>0</v>
      </c>
      <c r="BI147" s="144">
        <f t="shared" ref="BI147:BI156" si="38">IF(N147="nulová",J147,0)</f>
        <v>0</v>
      </c>
      <c r="BJ147" s="18" t="s">
        <v>83</v>
      </c>
      <c r="BK147" s="144">
        <f t="shared" ref="BK147:BK156" si="39">ROUND(I147*H147,2)</f>
        <v>0</v>
      </c>
      <c r="BL147" s="18" t="s">
        <v>151</v>
      </c>
      <c r="BM147" s="143" t="s">
        <v>339</v>
      </c>
    </row>
    <row r="148" spans="2:65" s="1" customFormat="1" ht="24.2" customHeight="1">
      <c r="B148" s="33"/>
      <c r="C148" s="149" t="s">
        <v>340</v>
      </c>
      <c r="D148" s="149" t="s">
        <v>141</v>
      </c>
      <c r="E148" s="150" t="s">
        <v>341</v>
      </c>
      <c r="F148" s="151" t="s">
        <v>342</v>
      </c>
      <c r="G148" s="152" t="s">
        <v>149</v>
      </c>
      <c r="H148" s="153">
        <v>1</v>
      </c>
      <c r="I148" s="154"/>
      <c r="J148" s="155">
        <f t="shared" si="30"/>
        <v>0</v>
      </c>
      <c r="K148" s="151" t="s">
        <v>150</v>
      </c>
      <c r="L148" s="156"/>
      <c r="M148" s="157" t="s">
        <v>19</v>
      </c>
      <c r="N148" s="158" t="s">
        <v>46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161</v>
      </c>
      <c r="AT148" s="143" t="s">
        <v>141</v>
      </c>
      <c r="AU148" s="143" t="s">
        <v>85</v>
      </c>
      <c r="AY148" s="18" t="s">
        <v>144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83</v>
      </c>
      <c r="BK148" s="144">
        <f t="shared" si="39"/>
        <v>0</v>
      </c>
      <c r="BL148" s="18" t="s">
        <v>151</v>
      </c>
      <c r="BM148" s="143" t="s">
        <v>343</v>
      </c>
    </row>
    <row r="149" spans="2:65" s="1" customFormat="1" ht="16.5" customHeight="1">
      <c r="B149" s="33"/>
      <c r="C149" s="149" t="s">
        <v>344</v>
      </c>
      <c r="D149" s="149" t="s">
        <v>141</v>
      </c>
      <c r="E149" s="150" t="s">
        <v>345</v>
      </c>
      <c r="F149" s="151" t="s">
        <v>346</v>
      </c>
      <c r="G149" s="152" t="s">
        <v>149</v>
      </c>
      <c r="H149" s="153">
        <v>3</v>
      </c>
      <c r="I149" s="154"/>
      <c r="J149" s="155">
        <f t="shared" si="30"/>
        <v>0</v>
      </c>
      <c r="K149" s="151" t="s">
        <v>150</v>
      </c>
      <c r="L149" s="156"/>
      <c r="M149" s="157" t="s">
        <v>19</v>
      </c>
      <c r="N149" s="158" t="s">
        <v>46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161</v>
      </c>
      <c r="AT149" s="143" t="s">
        <v>141</v>
      </c>
      <c r="AU149" s="143" t="s">
        <v>85</v>
      </c>
      <c r="AY149" s="18" t="s">
        <v>144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83</v>
      </c>
      <c r="BK149" s="144">
        <f t="shared" si="39"/>
        <v>0</v>
      </c>
      <c r="BL149" s="18" t="s">
        <v>151</v>
      </c>
      <c r="BM149" s="143" t="s">
        <v>347</v>
      </c>
    </row>
    <row r="150" spans="2:65" s="1" customFormat="1" ht="16.5" customHeight="1">
      <c r="B150" s="33"/>
      <c r="C150" s="149" t="s">
        <v>348</v>
      </c>
      <c r="D150" s="149" t="s">
        <v>141</v>
      </c>
      <c r="E150" s="150" t="s">
        <v>349</v>
      </c>
      <c r="F150" s="151" t="s">
        <v>350</v>
      </c>
      <c r="G150" s="152" t="s">
        <v>149</v>
      </c>
      <c r="H150" s="153">
        <v>300</v>
      </c>
      <c r="I150" s="154"/>
      <c r="J150" s="155">
        <f t="shared" si="30"/>
        <v>0</v>
      </c>
      <c r="K150" s="151" t="s">
        <v>150</v>
      </c>
      <c r="L150" s="156"/>
      <c r="M150" s="157" t="s">
        <v>19</v>
      </c>
      <c r="N150" s="158" t="s">
        <v>46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161</v>
      </c>
      <c r="AT150" s="143" t="s">
        <v>141</v>
      </c>
      <c r="AU150" s="143" t="s">
        <v>85</v>
      </c>
      <c r="AY150" s="18" t="s">
        <v>144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83</v>
      </c>
      <c r="BK150" s="144">
        <f t="shared" si="39"/>
        <v>0</v>
      </c>
      <c r="BL150" s="18" t="s">
        <v>151</v>
      </c>
      <c r="BM150" s="143" t="s">
        <v>351</v>
      </c>
    </row>
    <row r="151" spans="2:65" s="1" customFormat="1" ht="16.5" customHeight="1">
      <c r="B151" s="33"/>
      <c r="C151" s="149" t="s">
        <v>352</v>
      </c>
      <c r="D151" s="149" t="s">
        <v>141</v>
      </c>
      <c r="E151" s="150" t="s">
        <v>353</v>
      </c>
      <c r="F151" s="151" t="s">
        <v>354</v>
      </c>
      <c r="G151" s="152" t="s">
        <v>149</v>
      </c>
      <c r="H151" s="153">
        <v>250</v>
      </c>
      <c r="I151" s="154"/>
      <c r="J151" s="155">
        <f t="shared" si="30"/>
        <v>0</v>
      </c>
      <c r="K151" s="151" t="s">
        <v>150</v>
      </c>
      <c r="L151" s="156"/>
      <c r="M151" s="157" t="s">
        <v>19</v>
      </c>
      <c r="N151" s="158" t="s">
        <v>46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161</v>
      </c>
      <c r="AT151" s="143" t="s">
        <v>141</v>
      </c>
      <c r="AU151" s="143" t="s">
        <v>85</v>
      </c>
      <c r="AY151" s="18" t="s">
        <v>144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83</v>
      </c>
      <c r="BK151" s="144">
        <f t="shared" si="39"/>
        <v>0</v>
      </c>
      <c r="BL151" s="18" t="s">
        <v>151</v>
      </c>
      <c r="BM151" s="143" t="s">
        <v>355</v>
      </c>
    </row>
    <row r="152" spans="2:65" s="1" customFormat="1" ht="16.5" customHeight="1">
      <c r="B152" s="33"/>
      <c r="C152" s="149" t="s">
        <v>356</v>
      </c>
      <c r="D152" s="149" t="s">
        <v>141</v>
      </c>
      <c r="E152" s="150" t="s">
        <v>357</v>
      </c>
      <c r="F152" s="151" t="s">
        <v>358</v>
      </c>
      <c r="G152" s="152" t="s">
        <v>149</v>
      </c>
      <c r="H152" s="153">
        <v>1</v>
      </c>
      <c r="I152" s="154"/>
      <c r="J152" s="155">
        <f t="shared" si="30"/>
        <v>0</v>
      </c>
      <c r="K152" s="151" t="s">
        <v>150</v>
      </c>
      <c r="L152" s="156"/>
      <c r="M152" s="157" t="s">
        <v>19</v>
      </c>
      <c r="N152" s="158" t="s">
        <v>46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161</v>
      </c>
      <c r="AT152" s="143" t="s">
        <v>141</v>
      </c>
      <c r="AU152" s="143" t="s">
        <v>85</v>
      </c>
      <c r="AY152" s="18" t="s">
        <v>144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83</v>
      </c>
      <c r="BK152" s="144">
        <f t="shared" si="39"/>
        <v>0</v>
      </c>
      <c r="BL152" s="18" t="s">
        <v>151</v>
      </c>
      <c r="BM152" s="143" t="s">
        <v>359</v>
      </c>
    </row>
    <row r="153" spans="2:65" s="1" customFormat="1" ht="16.5" customHeight="1">
      <c r="B153" s="33"/>
      <c r="C153" s="149" t="s">
        <v>360</v>
      </c>
      <c r="D153" s="149" t="s">
        <v>141</v>
      </c>
      <c r="E153" s="150" t="s">
        <v>361</v>
      </c>
      <c r="F153" s="151" t="s">
        <v>362</v>
      </c>
      <c r="G153" s="152" t="s">
        <v>149</v>
      </c>
      <c r="H153" s="153">
        <v>1</v>
      </c>
      <c r="I153" s="154"/>
      <c r="J153" s="155">
        <f t="shared" si="30"/>
        <v>0</v>
      </c>
      <c r="K153" s="151" t="s">
        <v>150</v>
      </c>
      <c r="L153" s="156"/>
      <c r="M153" s="157" t="s">
        <v>19</v>
      </c>
      <c r="N153" s="158" t="s">
        <v>46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161</v>
      </c>
      <c r="AT153" s="143" t="s">
        <v>141</v>
      </c>
      <c r="AU153" s="143" t="s">
        <v>85</v>
      </c>
      <c r="AY153" s="18" t="s">
        <v>144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83</v>
      </c>
      <c r="BK153" s="144">
        <f t="shared" si="39"/>
        <v>0</v>
      </c>
      <c r="BL153" s="18" t="s">
        <v>151</v>
      </c>
      <c r="BM153" s="143" t="s">
        <v>363</v>
      </c>
    </row>
    <row r="154" spans="2:65" s="1" customFormat="1" ht="16.5" customHeight="1">
      <c r="B154" s="33"/>
      <c r="C154" s="149" t="s">
        <v>364</v>
      </c>
      <c r="D154" s="149" t="s">
        <v>141</v>
      </c>
      <c r="E154" s="150" t="s">
        <v>365</v>
      </c>
      <c r="F154" s="151" t="s">
        <v>366</v>
      </c>
      <c r="G154" s="152" t="s">
        <v>149</v>
      </c>
      <c r="H154" s="153">
        <v>1</v>
      </c>
      <c r="I154" s="154"/>
      <c r="J154" s="155">
        <f t="shared" si="30"/>
        <v>0</v>
      </c>
      <c r="K154" s="151" t="s">
        <v>150</v>
      </c>
      <c r="L154" s="156"/>
      <c r="M154" s="157" t="s">
        <v>19</v>
      </c>
      <c r="N154" s="158" t="s">
        <v>46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161</v>
      </c>
      <c r="AT154" s="143" t="s">
        <v>141</v>
      </c>
      <c r="AU154" s="143" t="s">
        <v>85</v>
      </c>
      <c r="AY154" s="18" t="s">
        <v>144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83</v>
      </c>
      <c r="BK154" s="144">
        <f t="shared" si="39"/>
        <v>0</v>
      </c>
      <c r="BL154" s="18" t="s">
        <v>151</v>
      </c>
      <c r="BM154" s="143" t="s">
        <v>367</v>
      </c>
    </row>
    <row r="155" spans="2:65" s="1" customFormat="1" ht="16.5" customHeight="1">
      <c r="B155" s="33"/>
      <c r="C155" s="149" t="s">
        <v>368</v>
      </c>
      <c r="D155" s="149" t="s">
        <v>141</v>
      </c>
      <c r="E155" s="150" t="s">
        <v>369</v>
      </c>
      <c r="F155" s="151" t="s">
        <v>370</v>
      </c>
      <c r="G155" s="152" t="s">
        <v>149</v>
      </c>
      <c r="H155" s="153">
        <v>1</v>
      </c>
      <c r="I155" s="154"/>
      <c r="J155" s="155">
        <f t="shared" si="30"/>
        <v>0</v>
      </c>
      <c r="K155" s="151" t="s">
        <v>150</v>
      </c>
      <c r="L155" s="156"/>
      <c r="M155" s="157" t="s">
        <v>19</v>
      </c>
      <c r="N155" s="158" t="s">
        <v>46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161</v>
      </c>
      <c r="AT155" s="143" t="s">
        <v>141</v>
      </c>
      <c r="AU155" s="143" t="s">
        <v>85</v>
      </c>
      <c r="AY155" s="18" t="s">
        <v>144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83</v>
      </c>
      <c r="BK155" s="144">
        <f t="shared" si="39"/>
        <v>0</v>
      </c>
      <c r="BL155" s="18" t="s">
        <v>151</v>
      </c>
      <c r="BM155" s="143" t="s">
        <v>371</v>
      </c>
    </row>
    <row r="156" spans="2:65" s="1" customFormat="1" ht="16.5" customHeight="1">
      <c r="B156" s="33"/>
      <c r="C156" s="132" t="s">
        <v>372</v>
      </c>
      <c r="D156" s="132" t="s">
        <v>146</v>
      </c>
      <c r="E156" s="133" t="s">
        <v>373</v>
      </c>
      <c r="F156" s="134" t="s">
        <v>374</v>
      </c>
      <c r="G156" s="135" t="s">
        <v>338</v>
      </c>
      <c r="H156" s="136">
        <v>16</v>
      </c>
      <c r="I156" s="137"/>
      <c r="J156" s="138">
        <f t="shared" si="30"/>
        <v>0</v>
      </c>
      <c r="K156" s="134" t="s">
        <v>150</v>
      </c>
      <c r="L156" s="33"/>
      <c r="M156" s="139" t="s">
        <v>19</v>
      </c>
      <c r="N156" s="140" t="s">
        <v>46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151</v>
      </c>
      <c r="AT156" s="143" t="s">
        <v>146</v>
      </c>
      <c r="AU156" s="143" t="s">
        <v>85</v>
      </c>
      <c r="AY156" s="18" t="s">
        <v>144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83</v>
      </c>
      <c r="BK156" s="144">
        <f t="shared" si="39"/>
        <v>0</v>
      </c>
      <c r="BL156" s="18" t="s">
        <v>151</v>
      </c>
      <c r="BM156" s="143" t="s">
        <v>375</v>
      </c>
    </row>
    <row r="157" spans="2:65" s="11" customFormat="1" ht="22.9" customHeight="1">
      <c r="B157" s="120"/>
      <c r="D157" s="121" t="s">
        <v>74</v>
      </c>
      <c r="E157" s="130" t="s">
        <v>376</v>
      </c>
      <c r="F157" s="130" t="s">
        <v>377</v>
      </c>
      <c r="I157" s="123"/>
      <c r="J157" s="131">
        <f>BK157</f>
        <v>0</v>
      </c>
      <c r="L157" s="120"/>
      <c r="M157" s="125"/>
      <c r="P157" s="126">
        <f>SUM(P158:P178)</f>
        <v>0</v>
      </c>
      <c r="R157" s="126">
        <f>SUM(R158:R178)</f>
        <v>116.4217</v>
      </c>
      <c r="T157" s="127">
        <f>SUM(T158:T178)</f>
        <v>0</v>
      </c>
      <c r="AR157" s="121" t="s">
        <v>143</v>
      </c>
      <c r="AT157" s="128" t="s">
        <v>74</v>
      </c>
      <c r="AU157" s="128" t="s">
        <v>83</v>
      </c>
      <c r="AY157" s="121" t="s">
        <v>144</v>
      </c>
      <c r="BK157" s="129">
        <f>SUM(BK158:BK178)</f>
        <v>0</v>
      </c>
    </row>
    <row r="158" spans="2:65" s="1" customFormat="1" ht="33" customHeight="1">
      <c r="B158" s="33"/>
      <c r="C158" s="132" t="s">
        <v>378</v>
      </c>
      <c r="D158" s="132" t="s">
        <v>146</v>
      </c>
      <c r="E158" s="133" t="s">
        <v>379</v>
      </c>
      <c r="F158" s="134" t="s">
        <v>380</v>
      </c>
      <c r="G158" s="135" t="s">
        <v>220</v>
      </c>
      <c r="H158" s="136">
        <v>580</v>
      </c>
      <c r="I158" s="137"/>
      <c r="J158" s="138">
        <f>ROUND(I158*H158,2)</f>
        <v>0</v>
      </c>
      <c r="K158" s="134" t="s">
        <v>225</v>
      </c>
      <c r="L158" s="33"/>
      <c r="M158" s="139" t="s">
        <v>19</v>
      </c>
      <c r="N158" s="140" t="s">
        <v>46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151</v>
      </c>
      <c r="AT158" s="143" t="s">
        <v>146</v>
      </c>
      <c r="AU158" s="143" t="s">
        <v>85</v>
      </c>
      <c r="AY158" s="18" t="s">
        <v>144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83</v>
      </c>
      <c r="BK158" s="144">
        <f>ROUND(I158*H158,2)</f>
        <v>0</v>
      </c>
      <c r="BL158" s="18" t="s">
        <v>151</v>
      </c>
      <c r="BM158" s="143" t="s">
        <v>381</v>
      </c>
    </row>
    <row r="159" spans="2:65" s="1" customFormat="1" ht="11.25">
      <c r="B159" s="33"/>
      <c r="D159" s="160" t="s">
        <v>227</v>
      </c>
      <c r="F159" s="161" t="s">
        <v>382</v>
      </c>
      <c r="I159" s="147"/>
      <c r="L159" s="33"/>
      <c r="M159" s="148"/>
      <c r="T159" s="54"/>
      <c r="AT159" s="18" t="s">
        <v>227</v>
      </c>
      <c r="AU159" s="18" t="s">
        <v>85</v>
      </c>
    </row>
    <row r="160" spans="2:65" s="1" customFormat="1" ht="24.2" customHeight="1">
      <c r="B160" s="33"/>
      <c r="C160" s="132" t="s">
        <v>383</v>
      </c>
      <c r="D160" s="132" t="s">
        <v>146</v>
      </c>
      <c r="E160" s="133" t="s">
        <v>384</v>
      </c>
      <c r="F160" s="134" t="s">
        <v>385</v>
      </c>
      <c r="G160" s="135" t="s">
        <v>220</v>
      </c>
      <c r="H160" s="136">
        <v>580</v>
      </c>
      <c r="I160" s="137"/>
      <c r="J160" s="138">
        <f>ROUND(I160*H160,2)</f>
        <v>0</v>
      </c>
      <c r="K160" s="134" t="s">
        <v>225</v>
      </c>
      <c r="L160" s="33"/>
      <c r="M160" s="139" t="s">
        <v>19</v>
      </c>
      <c r="N160" s="140" t="s">
        <v>46</v>
      </c>
      <c r="P160" s="141">
        <f>O160*H160</f>
        <v>0</v>
      </c>
      <c r="Q160" s="141">
        <v>0.2</v>
      </c>
      <c r="R160" s="141">
        <f>Q160*H160</f>
        <v>116</v>
      </c>
      <c r="S160" s="141">
        <v>0</v>
      </c>
      <c r="T160" s="142">
        <f>S160*H160</f>
        <v>0</v>
      </c>
      <c r="AR160" s="143" t="s">
        <v>151</v>
      </c>
      <c r="AT160" s="143" t="s">
        <v>146</v>
      </c>
      <c r="AU160" s="143" t="s">
        <v>85</v>
      </c>
      <c r="AY160" s="18" t="s">
        <v>144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83</v>
      </c>
      <c r="BK160" s="144">
        <f>ROUND(I160*H160,2)</f>
        <v>0</v>
      </c>
      <c r="BL160" s="18" t="s">
        <v>151</v>
      </c>
      <c r="BM160" s="143" t="s">
        <v>386</v>
      </c>
    </row>
    <row r="161" spans="2:65" s="1" customFormat="1" ht="11.25">
      <c r="B161" s="33"/>
      <c r="D161" s="160" t="s">
        <v>227</v>
      </c>
      <c r="F161" s="161" t="s">
        <v>387</v>
      </c>
      <c r="I161" s="147"/>
      <c r="L161" s="33"/>
      <c r="M161" s="148"/>
      <c r="T161" s="54"/>
      <c r="AT161" s="18" t="s">
        <v>227</v>
      </c>
      <c r="AU161" s="18" t="s">
        <v>85</v>
      </c>
    </row>
    <row r="162" spans="2:65" s="1" customFormat="1" ht="33" customHeight="1">
      <c r="B162" s="33"/>
      <c r="C162" s="132" t="s">
        <v>388</v>
      </c>
      <c r="D162" s="132" t="s">
        <v>146</v>
      </c>
      <c r="E162" s="133" t="s">
        <v>389</v>
      </c>
      <c r="F162" s="134" t="s">
        <v>390</v>
      </c>
      <c r="G162" s="135" t="s">
        <v>220</v>
      </c>
      <c r="H162" s="136">
        <v>45</v>
      </c>
      <c r="I162" s="137"/>
      <c r="J162" s="138">
        <f>ROUND(I162*H162,2)</f>
        <v>0</v>
      </c>
      <c r="K162" s="134" t="s">
        <v>225</v>
      </c>
      <c r="L162" s="33"/>
      <c r="M162" s="139" t="s">
        <v>19</v>
      </c>
      <c r="N162" s="140" t="s">
        <v>46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151</v>
      </c>
      <c r="AT162" s="143" t="s">
        <v>146</v>
      </c>
      <c r="AU162" s="143" t="s">
        <v>85</v>
      </c>
      <c r="AY162" s="18" t="s">
        <v>144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83</v>
      </c>
      <c r="BK162" s="144">
        <f>ROUND(I162*H162,2)</f>
        <v>0</v>
      </c>
      <c r="BL162" s="18" t="s">
        <v>151</v>
      </c>
      <c r="BM162" s="143" t="s">
        <v>391</v>
      </c>
    </row>
    <row r="163" spans="2:65" s="1" customFormat="1" ht="11.25">
      <c r="B163" s="33"/>
      <c r="D163" s="160" t="s">
        <v>227</v>
      </c>
      <c r="F163" s="161" t="s">
        <v>392</v>
      </c>
      <c r="I163" s="147"/>
      <c r="L163" s="33"/>
      <c r="M163" s="148"/>
      <c r="T163" s="54"/>
      <c r="AT163" s="18" t="s">
        <v>227</v>
      </c>
      <c r="AU163" s="18" t="s">
        <v>85</v>
      </c>
    </row>
    <row r="164" spans="2:65" s="1" customFormat="1" ht="33" customHeight="1">
      <c r="B164" s="33"/>
      <c r="C164" s="132" t="s">
        <v>393</v>
      </c>
      <c r="D164" s="132" t="s">
        <v>146</v>
      </c>
      <c r="E164" s="133" t="s">
        <v>394</v>
      </c>
      <c r="F164" s="134" t="s">
        <v>395</v>
      </c>
      <c r="G164" s="135" t="s">
        <v>220</v>
      </c>
      <c r="H164" s="136">
        <v>45</v>
      </c>
      <c r="I164" s="137"/>
      <c r="J164" s="138">
        <f>ROUND(I164*H164,2)</f>
        <v>0</v>
      </c>
      <c r="K164" s="134" t="s">
        <v>150</v>
      </c>
      <c r="L164" s="33"/>
      <c r="M164" s="139" t="s">
        <v>19</v>
      </c>
      <c r="N164" s="140" t="s">
        <v>46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151</v>
      </c>
      <c r="AT164" s="143" t="s">
        <v>146</v>
      </c>
      <c r="AU164" s="143" t="s">
        <v>85</v>
      </c>
      <c r="AY164" s="18" t="s">
        <v>144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83</v>
      </c>
      <c r="BK164" s="144">
        <f>ROUND(I164*H164,2)</f>
        <v>0</v>
      </c>
      <c r="BL164" s="18" t="s">
        <v>151</v>
      </c>
      <c r="BM164" s="143" t="s">
        <v>396</v>
      </c>
    </row>
    <row r="165" spans="2:65" s="1" customFormat="1" ht="21.75" customHeight="1">
      <c r="B165" s="33"/>
      <c r="C165" s="132" t="s">
        <v>397</v>
      </c>
      <c r="D165" s="132" t="s">
        <v>146</v>
      </c>
      <c r="E165" s="133" t="s">
        <v>398</v>
      </c>
      <c r="F165" s="134" t="s">
        <v>399</v>
      </c>
      <c r="G165" s="135" t="s">
        <v>220</v>
      </c>
      <c r="H165" s="136">
        <v>1030</v>
      </c>
      <c r="I165" s="137"/>
      <c r="J165" s="138">
        <f>ROUND(I165*H165,2)</f>
        <v>0</v>
      </c>
      <c r="K165" s="134" t="s">
        <v>150</v>
      </c>
      <c r="L165" s="33"/>
      <c r="M165" s="139" t="s">
        <v>19</v>
      </c>
      <c r="N165" s="140" t="s">
        <v>46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151</v>
      </c>
      <c r="AT165" s="143" t="s">
        <v>146</v>
      </c>
      <c r="AU165" s="143" t="s">
        <v>85</v>
      </c>
      <c r="AY165" s="18" t="s">
        <v>144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83</v>
      </c>
      <c r="BK165" s="144">
        <f>ROUND(I165*H165,2)</f>
        <v>0</v>
      </c>
      <c r="BL165" s="18" t="s">
        <v>151</v>
      </c>
      <c r="BM165" s="143" t="s">
        <v>400</v>
      </c>
    </row>
    <row r="166" spans="2:65" s="1" customFormat="1" ht="16.5" customHeight="1">
      <c r="B166" s="33"/>
      <c r="C166" s="149" t="s">
        <v>401</v>
      </c>
      <c r="D166" s="149" t="s">
        <v>141</v>
      </c>
      <c r="E166" s="150" t="s">
        <v>402</v>
      </c>
      <c r="F166" s="151" t="s">
        <v>403</v>
      </c>
      <c r="G166" s="152" t="s">
        <v>220</v>
      </c>
      <c r="H166" s="153">
        <v>180</v>
      </c>
      <c r="I166" s="154"/>
      <c r="J166" s="155">
        <f>ROUND(I166*H166,2)</f>
        <v>0</v>
      </c>
      <c r="K166" s="151" t="s">
        <v>225</v>
      </c>
      <c r="L166" s="156"/>
      <c r="M166" s="157" t="s">
        <v>19</v>
      </c>
      <c r="N166" s="158" t="s">
        <v>46</v>
      </c>
      <c r="P166" s="141">
        <f>O166*H166</f>
        <v>0</v>
      </c>
      <c r="Q166" s="141">
        <v>6.8999999999999997E-4</v>
      </c>
      <c r="R166" s="141">
        <f>Q166*H166</f>
        <v>0.12419999999999999</v>
      </c>
      <c r="S166" s="141">
        <v>0</v>
      </c>
      <c r="T166" s="142">
        <f>S166*H166</f>
        <v>0</v>
      </c>
      <c r="AR166" s="143" t="s">
        <v>161</v>
      </c>
      <c r="AT166" s="143" t="s">
        <v>141</v>
      </c>
      <c r="AU166" s="143" t="s">
        <v>85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151</v>
      </c>
      <c r="BM166" s="143" t="s">
        <v>404</v>
      </c>
    </row>
    <row r="167" spans="2:65" s="1" customFormat="1" ht="19.5">
      <c r="B167" s="33"/>
      <c r="D167" s="145" t="s">
        <v>156</v>
      </c>
      <c r="F167" s="146" t="s">
        <v>405</v>
      </c>
      <c r="I167" s="147"/>
      <c r="L167" s="33"/>
      <c r="M167" s="148"/>
      <c r="T167" s="54"/>
      <c r="AT167" s="18" t="s">
        <v>156</v>
      </c>
      <c r="AU167" s="18" t="s">
        <v>85</v>
      </c>
    </row>
    <row r="168" spans="2:65" s="1" customFormat="1" ht="16.5" customHeight="1">
      <c r="B168" s="33"/>
      <c r="C168" s="149" t="s">
        <v>406</v>
      </c>
      <c r="D168" s="149" t="s">
        <v>141</v>
      </c>
      <c r="E168" s="150" t="s">
        <v>407</v>
      </c>
      <c r="F168" s="151" t="s">
        <v>408</v>
      </c>
      <c r="G168" s="152" t="s">
        <v>220</v>
      </c>
      <c r="H168" s="153">
        <v>850</v>
      </c>
      <c r="I168" s="154"/>
      <c r="J168" s="155">
        <f>ROUND(I168*H168,2)</f>
        <v>0</v>
      </c>
      <c r="K168" s="151" t="s">
        <v>225</v>
      </c>
      <c r="L168" s="156"/>
      <c r="M168" s="157" t="s">
        <v>19</v>
      </c>
      <c r="N168" s="158" t="s">
        <v>46</v>
      </c>
      <c r="P168" s="141">
        <f>O168*H168</f>
        <v>0</v>
      </c>
      <c r="Q168" s="141">
        <v>3.5E-4</v>
      </c>
      <c r="R168" s="141">
        <f>Q168*H168</f>
        <v>0.29749999999999999</v>
      </c>
      <c r="S168" s="141">
        <v>0</v>
      </c>
      <c r="T168" s="142">
        <f>S168*H168</f>
        <v>0</v>
      </c>
      <c r="AR168" s="143" t="s">
        <v>161</v>
      </c>
      <c r="AT168" s="143" t="s">
        <v>141</v>
      </c>
      <c r="AU168" s="143" t="s">
        <v>85</v>
      </c>
      <c r="AY168" s="18" t="s">
        <v>144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83</v>
      </c>
      <c r="BK168" s="144">
        <f>ROUND(I168*H168,2)</f>
        <v>0</v>
      </c>
      <c r="BL168" s="18" t="s">
        <v>151</v>
      </c>
      <c r="BM168" s="143" t="s">
        <v>409</v>
      </c>
    </row>
    <row r="169" spans="2:65" s="1" customFormat="1" ht="24.2" customHeight="1">
      <c r="B169" s="33"/>
      <c r="C169" s="132" t="s">
        <v>410</v>
      </c>
      <c r="D169" s="132" t="s">
        <v>146</v>
      </c>
      <c r="E169" s="133" t="s">
        <v>411</v>
      </c>
      <c r="F169" s="134" t="s">
        <v>412</v>
      </c>
      <c r="G169" s="135" t="s">
        <v>413</v>
      </c>
      <c r="H169" s="136">
        <v>67.2</v>
      </c>
      <c r="I169" s="137"/>
      <c r="J169" s="138">
        <f>ROUND(I169*H169,2)</f>
        <v>0</v>
      </c>
      <c r="K169" s="134" t="s">
        <v>225</v>
      </c>
      <c r="L169" s="33"/>
      <c r="M169" s="139" t="s">
        <v>19</v>
      </c>
      <c r="N169" s="140" t="s">
        <v>46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151</v>
      </c>
      <c r="AT169" s="143" t="s">
        <v>146</v>
      </c>
      <c r="AU169" s="143" t="s">
        <v>85</v>
      </c>
      <c r="AY169" s="18" t="s">
        <v>144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83</v>
      </c>
      <c r="BK169" s="144">
        <f>ROUND(I169*H169,2)</f>
        <v>0</v>
      </c>
      <c r="BL169" s="18" t="s">
        <v>151</v>
      </c>
      <c r="BM169" s="143" t="s">
        <v>414</v>
      </c>
    </row>
    <row r="170" spans="2:65" s="1" customFormat="1" ht="11.25">
      <c r="B170" s="33"/>
      <c r="D170" s="160" t="s">
        <v>227</v>
      </c>
      <c r="F170" s="161" t="s">
        <v>415</v>
      </c>
      <c r="I170" s="147"/>
      <c r="L170" s="33"/>
      <c r="M170" s="148"/>
      <c r="T170" s="54"/>
      <c r="AT170" s="18" t="s">
        <v>227</v>
      </c>
      <c r="AU170" s="18" t="s">
        <v>85</v>
      </c>
    </row>
    <row r="171" spans="2:65" s="1" customFormat="1" ht="24.2" customHeight="1">
      <c r="B171" s="33"/>
      <c r="C171" s="132" t="s">
        <v>416</v>
      </c>
      <c r="D171" s="132" t="s">
        <v>146</v>
      </c>
      <c r="E171" s="133" t="s">
        <v>417</v>
      </c>
      <c r="F171" s="134" t="s">
        <v>418</v>
      </c>
      <c r="G171" s="135" t="s">
        <v>413</v>
      </c>
      <c r="H171" s="136">
        <v>23.25</v>
      </c>
      <c r="I171" s="137"/>
      <c r="J171" s="138">
        <f>ROUND(I171*H171,2)</f>
        <v>0</v>
      </c>
      <c r="K171" s="134" t="s">
        <v>225</v>
      </c>
      <c r="L171" s="33"/>
      <c r="M171" s="139" t="s">
        <v>19</v>
      </c>
      <c r="N171" s="140" t="s">
        <v>46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151</v>
      </c>
      <c r="AT171" s="143" t="s">
        <v>146</v>
      </c>
      <c r="AU171" s="143" t="s">
        <v>85</v>
      </c>
      <c r="AY171" s="18" t="s">
        <v>144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83</v>
      </c>
      <c r="BK171" s="144">
        <f>ROUND(I171*H171,2)</f>
        <v>0</v>
      </c>
      <c r="BL171" s="18" t="s">
        <v>151</v>
      </c>
      <c r="BM171" s="143" t="s">
        <v>419</v>
      </c>
    </row>
    <row r="172" spans="2:65" s="1" customFormat="1" ht="11.25">
      <c r="B172" s="33"/>
      <c r="D172" s="160" t="s">
        <v>227</v>
      </c>
      <c r="F172" s="161" t="s">
        <v>420</v>
      </c>
      <c r="I172" s="147"/>
      <c r="L172" s="33"/>
      <c r="M172" s="148"/>
      <c r="T172" s="54"/>
      <c r="AT172" s="18" t="s">
        <v>227</v>
      </c>
      <c r="AU172" s="18" t="s">
        <v>85</v>
      </c>
    </row>
    <row r="173" spans="2:65" s="1" customFormat="1" ht="16.5" customHeight="1">
      <c r="B173" s="33"/>
      <c r="C173" s="132" t="s">
        <v>421</v>
      </c>
      <c r="D173" s="132" t="s">
        <v>146</v>
      </c>
      <c r="E173" s="133" t="s">
        <v>422</v>
      </c>
      <c r="F173" s="134" t="s">
        <v>423</v>
      </c>
      <c r="G173" s="135" t="s">
        <v>424</v>
      </c>
      <c r="H173" s="136">
        <v>44.774999999999999</v>
      </c>
      <c r="I173" s="137"/>
      <c r="J173" s="138">
        <f>ROUND(I173*H173,2)</f>
        <v>0</v>
      </c>
      <c r="K173" s="134" t="s">
        <v>225</v>
      </c>
      <c r="L173" s="33"/>
      <c r="M173" s="139" t="s">
        <v>19</v>
      </c>
      <c r="N173" s="140" t="s">
        <v>46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151</v>
      </c>
      <c r="AT173" s="143" t="s">
        <v>146</v>
      </c>
      <c r="AU173" s="143" t="s">
        <v>85</v>
      </c>
      <c r="AY173" s="18" t="s">
        <v>144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83</v>
      </c>
      <c r="BK173" s="144">
        <f>ROUND(I173*H173,2)</f>
        <v>0</v>
      </c>
      <c r="BL173" s="18" t="s">
        <v>151</v>
      </c>
      <c r="BM173" s="143" t="s">
        <v>425</v>
      </c>
    </row>
    <row r="174" spans="2:65" s="1" customFormat="1" ht="11.25">
      <c r="B174" s="33"/>
      <c r="D174" s="160" t="s">
        <v>227</v>
      </c>
      <c r="F174" s="161" t="s">
        <v>426</v>
      </c>
      <c r="I174" s="147"/>
      <c r="L174" s="33"/>
      <c r="M174" s="148"/>
      <c r="T174" s="54"/>
      <c r="AT174" s="18" t="s">
        <v>227</v>
      </c>
      <c r="AU174" s="18" t="s">
        <v>85</v>
      </c>
    </row>
    <row r="175" spans="2:65" s="1" customFormat="1" ht="21.75" customHeight="1">
      <c r="B175" s="33"/>
      <c r="C175" s="132" t="s">
        <v>427</v>
      </c>
      <c r="D175" s="132" t="s">
        <v>146</v>
      </c>
      <c r="E175" s="133" t="s">
        <v>428</v>
      </c>
      <c r="F175" s="134" t="s">
        <v>429</v>
      </c>
      <c r="G175" s="135" t="s">
        <v>424</v>
      </c>
      <c r="H175" s="136">
        <v>805.95</v>
      </c>
      <c r="I175" s="137"/>
      <c r="J175" s="138">
        <f>ROUND(I175*H175,2)</f>
        <v>0</v>
      </c>
      <c r="K175" s="134" t="s">
        <v>225</v>
      </c>
      <c r="L175" s="33"/>
      <c r="M175" s="139" t="s">
        <v>19</v>
      </c>
      <c r="N175" s="140" t="s">
        <v>46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151</v>
      </c>
      <c r="AT175" s="143" t="s">
        <v>146</v>
      </c>
      <c r="AU175" s="143" t="s">
        <v>85</v>
      </c>
      <c r="AY175" s="18" t="s">
        <v>144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83</v>
      </c>
      <c r="BK175" s="144">
        <f>ROUND(I175*H175,2)</f>
        <v>0</v>
      </c>
      <c r="BL175" s="18" t="s">
        <v>151</v>
      </c>
      <c r="BM175" s="143" t="s">
        <v>430</v>
      </c>
    </row>
    <row r="176" spans="2:65" s="1" customFormat="1" ht="11.25">
      <c r="B176" s="33"/>
      <c r="D176" s="160" t="s">
        <v>227</v>
      </c>
      <c r="F176" s="161" t="s">
        <v>431</v>
      </c>
      <c r="I176" s="147"/>
      <c r="L176" s="33"/>
      <c r="M176" s="148"/>
      <c r="T176" s="54"/>
      <c r="AT176" s="18" t="s">
        <v>227</v>
      </c>
      <c r="AU176" s="18" t="s">
        <v>85</v>
      </c>
    </row>
    <row r="177" spans="2:65" s="1" customFormat="1" ht="24.2" customHeight="1">
      <c r="B177" s="33"/>
      <c r="C177" s="132" t="s">
        <v>432</v>
      </c>
      <c r="D177" s="132" t="s">
        <v>146</v>
      </c>
      <c r="E177" s="133" t="s">
        <v>433</v>
      </c>
      <c r="F177" s="134" t="s">
        <v>434</v>
      </c>
      <c r="G177" s="135" t="s">
        <v>424</v>
      </c>
      <c r="H177" s="136">
        <v>44.774999999999999</v>
      </c>
      <c r="I177" s="137"/>
      <c r="J177" s="138">
        <f>ROUND(I177*H177,2)</f>
        <v>0</v>
      </c>
      <c r="K177" s="134" t="s">
        <v>225</v>
      </c>
      <c r="L177" s="33"/>
      <c r="M177" s="139" t="s">
        <v>19</v>
      </c>
      <c r="N177" s="140" t="s">
        <v>46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151</v>
      </c>
      <c r="AT177" s="143" t="s">
        <v>146</v>
      </c>
      <c r="AU177" s="143" t="s">
        <v>85</v>
      </c>
      <c r="AY177" s="18" t="s">
        <v>144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83</v>
      </c>
      <c r="BK177" s="144">
        <f>ROUND(I177*H177,2)</f>
        <v>0</v>
      </c>
      <c r="BL177" s="18" t="s">
        <v>151</v>
      </c>
      <c r="BM177" s="143" t="s">
        <v>435</v>
      </c>
    </row>
    <row r="178" spans="2:65" s="1" customFormat="1" ht="11.25">
      <c r="B178" s="33"/>
      <c r="D178" s="160" t="s">
        <v>227</v>
      </c>
      <c r="F178" s="161" t="s">
        <v>436</v>
      </c>
      <c r="I178" s="147"/>
      <c r="L178" s="33"/>
      <c r="M178" s="148"/>
      <c r="T178" s="54"/>
      <c r="AT178" s="18" t="s">
        <v>227</v>
      </c>
      <c r="AU178" s="18" t="s">
        <v>85</v>
      </c>
    </row>
    <row r="179" spans="2:65" s="11" customFormat="1" ht="25.9" customHeight="1">
      <c r="B179" s="120"/>
      <c r="D179" s="121" t="s">
        <v>74</v>
      </c>
      <c r="E179" s="122" t="s">
        <v>437</v>
      </c>
      <c r="F179" s="122" t="s">
        <v>438</v>
      </c>
      <c r="I179" s="123"/>
      <c r="J179" s="124">
        <f>BK179</f>
        <v>0</v>
      </c>
      <c r="L179" s="120"/>
      <c r="M179" s="125"/>
      <c r="P179" s="126">
        <f>SUM(P180:P191)</f>
        <v>0</v>
      </c>
      <c r="R179" s="126">
        <f>SUM(R180:R191)</f>
        <v>0</v>
      </c>
      <c r="T179" s="127">
        <f>SUM(T180:T191)</f>
        <v>0</v>
      </c>
      <c r="AR179" s="121" t="s">
        <v>83</v>
      </c>
      <c r="AT179" s="128" t="s">
        <v>74</v>
      </c>
      <c r="AU179" s="128" t="s">
        <v>75</v>
      </c>
      <c r="AY179" s="121" t="s">
        <v>144</v>
      </c>
      <c r="BK179" s="129">
        <f>SUM(BK180:BK191)</f>
        <v>0</v>
      </c>
    </row>
    <row r="180" spans="2:65" s="1" customFormat="1" ht="24.2" customHeight="1">
      <c r="B180" s="33"/>
      <c r="C180" s="132" t="s">
        <v>151</v>
      </c>
      <c r="D180" s="132" t="s">
        <v>146</v>
      </c>
      <c r="E180" s="133" t="s">
        <v>439</v>
      </c>
      <c r="F180" s="134" t="s">
        <v>440</v>
      </c>
      <c r="G180" s="135" t="s">
        <v>149</v>
      </c>
      <c r="H180" s="136">
        <v>4</v>
      </c>
      <c r="I180" s="137"/>
      <c r="J180" s="138">
        <f>ROUND(I180*H180,2)</f>
        <v>0</v>
      </c>
      <c r="K180" s="134" t="s">
        <v>225</v>
      </c>
      <c r="L180" s="33"/>
      <c r="M180" s="139" t="s">
        <v>19</v>
      </c>
      <c r="N180" s="140" t="s">
        <v>46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217</v>
      </c>
      <c r="AT180" s="143" t="s">
        <v>146</v>
      </c>
      <c r="AU180" s="143" t="s">
        <v>83</v>
      </c>
      <c r="AY180" s="18" t="s">
        <v>144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83</v>
      </c>
      <c r="BK180" s="144">
        <f>ROUND(I180*H180,2)</f>
        <v>0</v>
      </c>
      <c r="BL180" s="18" t="s">
        <v>217</v>
      </c>
      <c r="BM180" s="143" t="s">
        <v>441</v>
      </c>
    </row>
    <row r="181" spans="2:65" s="1" customFormat="1" ht="11.25">
      <c r="B181" s="33"/>
      <c r="D181" s="160" t="s">
        <v>227</v>
      </c>
      <c r="F181" s="161" t="s">
        <v>442</v>
      </c>
      <c r="I181" s="147"/>
      <c r="L181" s="33"/>
      <c r="M181" s="148"/>
      <c r="T181" s="54"/>
      <c r="AT181" s="18" t="s">
        <v>227</v>
      </c>
      <c r="AU181" s="18" t="s">
        <v>83</v>
      </c>
    </row>
    <row r="182" spans="2:65" s="1" customFormat="1" ht="24.2" customHeight="1">
      <c r="B182" s="33"/>
      <c r="C182" s="132" t="s">
        <v>443</v>
      </c>
      <c r="D182" s="132" t="s">
        <v>146</v>
      </c>
      <c r="E182" s="133" t="s">
        <v>444</v>
      </c>
      <c r="F182" s="134" t="s">
        <v>445</v>
      </c>
      <c r="G182" s="135" t="s">
        <v>149</v>
      </c>
      <c r="H182" s="136">
        <v>4</v>
      </c>
      <c r="I182" s="137"/>
      <c r="J182" s="138">
        <f t="shared" ref="J182:J187" si="40">ROUND(I182*H182,2)</f>
        <v>0</v>
      </c>
      <c r="K182" s="134" t="s">
        <v>150</v>
      </c>
      <c r="L182" s="33"/>
      <c r="M182" s="139" t="s">
        <v>19</v>
      </c>
      <c r="N182" s="140" t="s">
        <v>46</v>
      </c>
      <c r="P182" s="141">
        <f t="shared" ref="P182:P187" si="41">O182*H182</f>
        <v>0</v>
      </c>
      <c r="Q182" s="141">
        <v>0</v>
      </c>
      <c r="R182" s="141">
        <f t="shared" ref="R182:R187" si="42">Q182*H182</f>
        <v>0</v>
      </c>
      <c r="S182" s="141">
        <v>0</v>
      </c>
      <c r="T182" s="142">
        <f t="shared" ref="T182:T187" si="43">S182*H182</f>
        <v>0</v>
      </c>
      <c r="AR182" s="143" t="s">
        <v>217</v>
      </c>
      <c r="AT182" s="143" t="s">
        <v>146</v>
      </c>
      <c r="AU182" s="143" t="s">
        <v>83</v>
      </c>
      <c r="AY182" s="18" t="s">
        <v>144</v>
      </c>
      <c r="BE182" s="144">
        <f t="shared" ref="BE182:BE187" si="44">IF(N182="základní",J182,0)</f>
        <v>0</v>
      </c>
      <c r="BF182" s="144">
        <f t="shared" ref="BF182:BF187" si="45">IF(N182="snížená",J182,0)</f>
        <v>0</v>
      </c>
      <c r="BG182" s="144">
        <f t="shared" ref="BG182:BG187" si="46">IF(N182="zákl. přenesená",J182,0)</f>
        <v>0</v>
      </c>
      <c r="BH182" s="144">
        <f t="shared" ref="BH182:BH187" si="47">IF(N182="sníž. přenesená",J182,0)</f>
        <v>0</v>
      </c>
      <c r="BI182" s="144">
        <f t="shared" ref="BI182:BI187" si="48">IF(N182="nulová",J182,0)</f>
        <v>0</v>
      </c>
      <c r="BJ182" s="18" t="s">
        <v>83</v>
      </c>
      <c r="BK182" s="144">
        <f t="shared" ref="BK182:BK187" si="49">ROUND(I182*H182,2)</f>
        <v>0</v>
      </c>
      <c r="BL182" s="18" t="s">
        <v>217</v>
      </c>
      <c r="BM182" s="143" t="s">
        <v>446</v>
      </c>
    </row>
    <row r="183" spans="2:65" s="1" customFormat="1" ht="21.75" customHeight="1">
      <c r="B183" s="33"/>
      <c r="C183" s="132" t="s">
        <v>447</v>
      </c>
      <c r="D183" s="132" t="s">
        <v>146</v>
      </c>
      <c r="E183" s="133" t="s">
        <v>448</v>
      </c>
      <c r="F183" s="134" t="s">
        <v>449</v>
      </c>
      <c r="G183" s="135" t="s">
        <v>338</v>
      </c>
      <c r="H183" s="136">
        <v>10</v>
      </c>
      <c r="I183" s="137"/>
      <c r="J183" s="138">
        <f t="shared" si="40"/>
        <v>0</v>
      </c>
      <c r="K183" s="134" t="s">
        <v>150</v>
      </c>
      <c r="L183" s="33"/>
      <c r="M183" s="139" t="s">
        <v>19</v>
      </c>
      <c r="N183" s="140" t="s">
        <v>46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217</v>
      </c>
      <c r="AT183" s="143" t="s">
        <v>146</v>
      </c>
      <c r="AU183" s="143" t="s">
        <v>83</v>
      </c>
      <c r="AY183" s="18" t="s">
        <v>144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83</v>
      </c>
      <c r="BK183" s="144">
        <f t="shared" si="49"/>
        <v>0</v>
      </c>
      <c r="BL183" s="18" t="s">
        <v>217</v>
      </c>
      <c r="BM183" s="143" t="s">
        <v>450</v>
      </c>
    </row>
    <row r="184" spans="2:65" s="1" customFormat="1" ht="16.5" customHeight="1">
      <c r="B184" s="33"/>
      <c r="C184" s="132" t="s">
        <v>451</v>
      </c>
      <c r="D184" s="132" t="s">
        <v>146</v>
      </c>
      <c r="E184" s="133" t="s">
        <v>452</v>
      </c>
      <c r="F184" s="134" t="s">
        <v>453</v>
      </c>
      <c r="G184" s="135" t="s">
        <v>338</v>
      </c>
      <c r="H184" s="136">
        <v>8</v>
      </c>
      <c r="I184" s="137"/>
      <c r="J184" s="138">
        <f t="shared" si="40"/>
        <v>0</v>
      </c>
      <c r="K184" s="134" t="s">
        <v>150</v>
      </c>
      <c r="L184" s="33"/>
      <c r="M184" s="139" t="s">
        <v>19</v>
      </c>
      <c r="N184" s="140" t="s">
        <v>46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217</v>
      </c>
      <c r="AT184" s="143" t="s">
        <v>146</v>
      </c>
      <c r="AU184" s="143" t="s">
        <v>83</v>
      </c>
      <c r="AY184" s="18" t="s">
        <v>144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83</v>
      </c>
      <c r="BK184" s="144">
        <f t="shared" si="49"/>
        <v>0</v>
      </c>
      <c r="BL184" s="18" t="s">
        <v>217</v>
      </c>
      <c r="BM184" s="143" t="s">
        <v>454</v>
      </c>
    </row>
    <row r="185" spans="2:65" s="1" customFormat="1" ht="16.5" customHeight="1">
      <c r="B185" s="33"/>
      <c r="C185" s="132" t="s">
        <v>455</v>
      </c>
      <c r="D185" s="132" t="s">
        <v>146</v>
      </c>
      <c r="E185" s="133" t="s">
        <v>456</v>
      </c>
      <c r="F185" s="134" t="s">
        <v>457</v>
      </c>
      <c r="G185" s="135" t="s">
        <v>338</v>
      </c>
      <c r="H185" s="136">
        <v>20</v>
      </c>
      <c r="I185" s="137"/>
      <c r="J185" s="138">
        <f t="shared" si="40"/>
        <v>0</v>
      </c>
      <c r="K185" s="134" t="s">
        <v>150</v>
      </c>
      <c r="L185" s="33"/>
      <c r="M185" s="139" t="s">
        <v>19</v>
      </c>
      <c r="N185" s="140" t="s">
        <v>46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217</v>
      </c>
      <c r="AT185" s="143" t="s">
        <v>146</v>
      </c>
      <c r="AU185" s="143" t="s">
        <v>83</v>
      </c>
      <c r="AY185" s="18" t="s">
        <v>144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83</v>
      </c>
      <c r="BK185" s="144">
        <f t="shared" si="49"/>
        <v>0</v>
      </c>
      <c r="BL185" s="18" t="s">
        <v>217</v>
      </c>
      <c r="BM185" s="143" t="s">
        <v>458</v>
      </c>
    </row>
    <row r="186" spans="2:65" s="1" customFormat="1" ht="16.5" customHeight="1">
      <c r="B186" s="33"/>
      <c r="C186" s="132" t="s">
        <v>459</v>
      </c>
      <c r="D186" s="132" t="s">
        <v>146</v>
      </c>
      <c r="E186" s="133" t="s">
        <v>460</v>
      </c>
      <c r="F186" s="134" t="s">
        <v>461</v>
      </c>
      <c r="G186" s="135" t="s">
        <v>198</v>
      </c>
      <c r="H186" s="136">
        <v>1</v>
      </c>
      <c r="I186" s="137"/>
      <c r="J186" s="138">
        <f t="shared" si="40"/>
        <v>0</v>
      </c>
      <c r="K186" s="134" t="s">
        <v>150</v>
      </c>
      <c r="L186" s="33"/>
      <c r="M186" s="139" t="s">
        <v>19</v>
      </c>
      <c r="N186" s="140" t="s">
        <v>46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217</v>
      </c>
      <c r="AT186" s="143" t="s">
        <v>146</v>
      </c>
      <c r="AU186" s="143" t="s">
        <v>83</v>
      </c>
      <c r="AY186" s="18" t="s">
        <v>144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83</v>
      </c>
      <c r="BK186" s="144">
        <f t="shared" si="49"/>
        <v>0</v>
      </c>
      <c r="BL186" s="18" t="s">
        <v>217</v>
      </c>
      <c r="BM186" s="143" t="s">
        <v>462</v>
      </c>
    </row>
    <row r="187" spans="2:65" s="1" customFormat="1" ht="16.5" customHeight="1">
      <c r="B187" s="33"/>
      <c r="C187" s="132" t="s">
        <v>463</v>
      </c>
      <c r="D187" s="132" t="s">
        <v>146</v>
      </c>
      <c r="E187" s="133" t="s">
        <v>464</v>
      </c>
      <c r="F187" s="134" t="s">
        <v>465</v>
      </c>
      <c r="G187" s="135" t="s">
        <v>198</v>
      </c>
      <c r="H187" s="136">
        <v>1</v>
      </c>
      <c r="I187" s="137"/>
      <c r="J187" s="138">
        <f t="shared" si="40"/>
        <v>0</v>
      </c>
      <c r="K187" s="134" t="s">
        <v>150</v>
      </c>
      <c r="L187" s="33"/>
      <c r="M187" s="139" t="s">
        <v>19</v>
      </c>
      <c r="N187" s="140" t="s">
        <v>46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217</v>
      </c>
      <c r="AT187" s="143" t="s">
        <v>146</v>
      </c>
      <c r="AU187" s="143" t="s">
        <v>83</v>
      </c>
      <c r="AY187" s="18" t="s">
        <v>144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83</v>
      </c>
      <c r="BK187" s="144">
        <f t="shared" si="49"/>
        <v>0</v>
      </c>
      <c r="BL187" s="18" t="s">
        <v>217</v>
      </c>
      <c r="BM187" s="143" t="s">
        <v>466</v>
      </c>
    </row>
    <row r="188" spans="2:65" s="1" customFormat="1" ht="19.5">
      <c r="B188" s="33"/>
      <c r="D188" s="145" t="s">
        <v>156</v>
      </c>
      <c r="F188" s="146" t="s">
        <v>467</v>
      </c>
      <c r="I188" s="147"/>
      <c r="L188" s="33"/>
      <c r="M188" s="148"/>
      <c r="T188" s="54"/>
      <c r="AT188" s="18" t="s">
        <v>156</v>
      </c>
      <c r="AU188" s="18" t="s">
        <v>83</v>
      </c>
    </row>
    <row r="189" spans="2:65" s="1" customFormat="1" ht="16.5" customHeight="1">
      <c r="B189" s="33"/>
      <c r="C189" s="132" t="s">
        <v>468</v>
      </c>
      <c r="D189" s="132" t="s">
        <v>146</v>
      </c>
      <c r="E189" s="133" t="s">
        <v>469</v>
      </c>
      <c r="F189" s="134" t="s">
        <v>470</v>
      </c>
      <c r="G189" s="135" t="s">
        <v>198</v>
      </c>
      <c r="H189" s="136">
        <v>1</v>
      </c>
      <c r="I189" s="137"/>
      <c r="J189" s="138">
        <f>ROUND(I189*H189,2)</f>
        <v>0</v>
      </c>
      <c r="K189" s="134" t="s">
        <v>225</v>
      </c>
      <c r="L189" s="33"/>
      <c r="M189" s="139" t="s">
        <v>19</v>
      </c>
      <c r="N189" s="140" t="s">
        <v>46</v>
      </c>
      <c r="P189" s="141">
        <f>O189*H189</f>
        <v>0</v>
      </c>
      <c r="Q189" s="141">
        <v>0</v>
      </c>
      <c r="R189" s="141">
        <f>Q189*H189</f>
        <v>0</v>
      </c>
      <c r="S189" s="141">
        <v>0</v>
      </c>
      <c r="T189" s="142">
        <f>S189*H189</f>
        <v>0</v>
      </c>
      <c r="AR189" s="143" t="s">
        <v>217</v>
      </c>
      <c r="AT189" s="143" t="s">
        <v>146</v>
      </c>
      <c r="AU189" s="143" t="s">
        <v>83</v>
      </c>
      <c r="AY189" s="18" t="s">
        <v>144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83</v>
      </c>
      <c r="BK189" s="144">
        <f>ROUND(I189*H189,2)</f>
        <v>0</v>
      </c>
      <c r="BL189" s="18" t="s">
        <v>217</v>
      </c>
      <c r="BM189" s="143" t="s">
        <v>471</v>
      </c>
    </row>
    <row r="190" spans="2:65" s="1" customFormat="1" ht="11.25">
      <c r="B190" s="33"/>
      <c r="D190" s="160" t="s">
        <v>227</v>
      </c>
      <c r="F190" s="161" t="s">
        <v>472</v>
      </c>
      <c r="I190" s="147"/>
      <c r="L190" s="33"/>
      <c r="M190" s="148"/>
      <c r="T190" s="54"/>
      <c r="AT190" s="18" t="s">
        <v>227</v>
      </c>
      <c r="AU190" s="18" t="s">
        <v>83</v>
      </c>
    </row>
    <row r="191" spans="2:65" s="1" customFormat="1" ht="19.5">
      <c r="B191" s="33"/>
      <c r="D191" s="145" t="s">
        <v>156</v>
      </c>
      <c r="F191" s="146" t="s">
        <v>473</v>
      </c>
      <c r="I191" s="147"/>
      <c r="L191" s="33"/>
      <c r="M191" s="177"/>
      <c r="N191" s="178"/>
      <c r="O191" s="178"/>
      <c r="P191" s="178"/>
      <c r="Q191" s="178"/>
      <c r="R191" s="178"/>
      <c r="S191" s="178"/>
      <c r="T191" s="179"/>
      <c r="AT191" s="18" t="s">
        <v>156</v>
      </c>
      <c r="AU191" s="18" t="s">
        <v>83</v>
      </c>
    </row>
    <row r="192" spans="2:65" s="1" customFormat="1" ht="6.95" customHeight="1">
      <c r="B192" s="42"/>
      <c r="C192" s="43"/>
      <c r="D192" s="43"/>
      <c r="E192" s="43"/>
      <c r="F192" s="43"/>
      <c r="G192" s="43"/>
      <c r="H192" s="43"/>
      <c r="I192" s="43"/>
      <c r="J192" s="43"/>
      <c r="K192" s="43"/>
      <c r="L192" s="33"/>
    </row>
  </sheetData>
  <sheetProtection algorithmName="SHA-512" hashValue="2T4gpvQFgXxpAdgQfgYucjZTxagWFfkNfZ914C43WvIWPmnmZCbwFtKpqZWJh1G0USncR2+G8aDacv65BulCWQ==" saltValue="LSuTEifDnL7V8KdooZthd3yMUvnP8nEgztj9xZJ3lh51ZQb20ZUB/FbGsNxNuyu7K++IMhScqonwwX+aGIFERg==" spinCount="100000" sheet="1" objects="1" scenarios="1" formatColumns="0" formatRows="0" autoFilter="0"/>
  <autoFilter ref="C82:K191" xr:uid="{00000000-0009-0000-0000-000001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110" r:id="rId1" xr:uid="{00000000-0004-0000-0100-000000000000}"/>
    <hyperlink ref="F118" r:id="rId2" xr:uid="{00000000-0004-0000-0100-000001000000}"/>
    <hyperlink ref="F128" r:id="rId3" xr:uid="{00000000-0004-0000-0100-000002000000}"/>
    <hyperlink ref="F134" r:id="rId4" xr:uid="{00000000-0004-0000-0100-000003000000}"/>
    <hyperlink ref="F143" r:id="rId5" xr:uid="{00000000-0004-0000-0100-000004000000}"/>
    <hyperlink ref="F159" r:id="rId6" xr:uid="{00000000-0004-0000-0100-000005000000}"/>
    <hyperlink ref="F161" r:id="rId7" xr:uid="{00000000-0004-0000-0100-000006000000}"/>
    <hyperlink ref="F163" r:id="rId8" xr:uid="{00000000-0004-0000-0100-000007000000}"/>
    <hyperlink ref="F170" r:id="rId9" xr:uid="{00000000-0004-0000-0100-000008000000}"/>
    <hyperlink ref="F172" r:id="rId10" xr:uid="{00000000-0004-0000-0100-000009000000}"/>
    <hyperlink ref="F174" r:id="rId11" xr:uid="{00000000-0004-0000-0100-00000A000000}"/>
    <hyperlink ref="F176" r:id="rId12" xr:uid="{00000000-0004-0000-0100-00000B000000}"/>
    <hyperlink ref="F178" r:id="rId13" xr:uid="{00000000-0004-0000-0100-00000C000000}"/>
    <hyperlink ref="F181" r:id="rId14" xr:uid="{00000000-0004-0000-0100-00000D000000}"/>
    <hyperlink ref="F190" r:id="rId15" xr:uid="{00000000-0004-0000-0100-00000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88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474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34</v>
      </c>
      <c r="L23" s="33"/>
    </row>
    <row r="24" spans="2:12" s="1" customFormat="1" ht="18" customHeight="1">
      <c r="B24" s="33"/>
      <c r="E24" s="26" t="s">
        <v>35</v>
      </c>
      <c r="I24" s="28" t="s">
        <v>29</v>
      </c>
      <c r="J24" s="26" t="s">
        <v>36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ROUND((SUM(BE84:BE316)),  2)</f>
        <v>0</v>
      </c>
      <c r="I33" s="94">
        <v>0.21</v>
      </c>
      <c r="J33" s="84">
        <f>ROUND(((SUM(BE84:BE316))*I33),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ROUND((SUM(BF84:BF316)),  2)</f>
        <v>0</v>
      </c>
      <c r="I34" s="94">
        <v>0.12</v>
      </c>
      <c r="J34" s="84">
        <f>ROUND(((SUM(BF84:BF316))*I34),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ROUND((SUM(BG84:BG316)),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ROUND((SUM(BH84:BH316)),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ROUND((SUM(BI84:BI316)),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SO 651 - Tramvajový svršek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PRODIN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J84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475</v>
      </c>
      <c r="E60" s="106"/>
      <c r="F60" s="106"/>
      <c r="G60" s="106"/>
      <c r="H60" s="106"/>
      <c r="I60" s="106"/>
      <c r="J60" s="107">
        <f>J85</f>
        <v>0</v>
      </c>
      <c r="L60" s="104"/>
    </row>
    <row r="61" spans="2:47" s="9" customFormat="1" ht="19.899999999999999" customHeight="1">
      <c r="B61" s="108"/>
      <c r="D61" s="109" t="s">
        <v>476</v>
      </c>
      <c r="E61" s="110"/>
      <c r="F61" s="110"/>
      <c r="G61" s="110"/>
      <c r="H61" s="110"/>
      <c r="I61" s="110"/>
      <c r="J61" s="111">
        <f>J86</f>
        <v>0</v>
      </c>
      <c r="L61" s="108"/>
    </row>
    <row r="62" spans="2:47" s="9" customFormat="1" ht="19.899999999999999" customHeight="1">
      <c r="B62" s="108"/>
      <c r="D62" s="109" t="s">
        <v>477</v>
      </c>
      <c r="E62" s="110"/>
      <c r="F62" s="110"/>
      <c r="G62" s="110"/>
      <c r="H62" s="110"/>
      <c r="I62" s="110"/>
      <c r="J62" s="111">
        <f>J253</f>
        <v>0</v>
      </c>
      <c r="L62" s="108"/>
    </row>
    <row r="63" spans="2:47" s="9" customFormat="1" ht="19.899999999999999" customHeight="1">
      <c r="B63" s="108"/>
      <c r="D63" s="109" t="s">
        <v>478</v>
      </c>
      <c r="E63" s="110"/>
      <c r="F63" s="110"/>
      <c r="G63" s="110"/>
      <c r="H63" s="110"/>
      <c r="I63" s="110"/>
      <c r="J63" s="111">
        <f>J257</f>
        <v>0</v>
      </c>
      <c r="L63" s="108"/>
    </row>
    <row r="64" spans="2:47" s="9" customFormat="1" ht="19.899999999999999" customHeight="1">
      <c r="B64" s="108"/>
      <c r="D64" s="109" t="s">
        <v>479</v>
      </c>
      <c r="E64" s="110"/>
      <c r="F64" s="110"/>
      <c r="G64" s="110"/>
      <c r="H64" s="110"/>
      <c r="I64" s="110"/>
      <c r="J64" s="111">
        <f>J311</f>
        <v>0</v>
      </c>
      <c r="L64" s="108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128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26" t="str">
        <f>E7</f>
        <v>Rozšíření smyčky Výškovice</v>
      </c>
      <c r="F74" s="327"/>
      <c r="G74" s="327"/>
      <c r="H74" s="327"/>
      <c r="L74" s="33"/>
    </row>
    <row r="75" spans="2:12" s="1" customFormat="1" ht="12" customHeight="1">
      <c r="B75" s="33"/>
      <c r="C75" s="28" t="s">
        <v>118</v>
      </c>
      <c r="L75" s="33"/>
    </row>
    <row r="76" spans="2:12" s="1" customFormat="1" ht="16.5" customHeight="1">
      <c r="B76" s="33"/>
      <c r="E76" s="290" t="str">
        <f>E9</f>
        <v>SO 651 - Tramvajový svršek</v>
      </c>
      <c r="F76" s="328"/>
      <c r="G76" s="328"/>
      <c r="H76" s="328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Ostrava</v>
      </c>
      <c r="I78" s="28" t="s">
        <v>23</v>
      </c>
      <c r="J78" s="50" t="str">
        <f>IF(J12="","",J12)</f>
        <v>6. 5. 2025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25</v>
      </c>
      <c r="F80" s="26" t="str">
        <f>E15</f>
        <v>Dopravní podnik Ostrava a.s.</v>
      </c>
      <c r="I80" s="28" t="s">
        <v>33</v>
      </c>
      <c r="J80" s="31" t="str">
        <f>E21</f>
        <v>PRODIN a.s.</v>
      </c>
      <c r="L80" s="33"/>
    </row>
    <row r="81" spans="2:65" s="1" customFormat="1" ht="15.2" customHeight="1">
      <c r="B81" s="33"/>
      <c r="C81" s="28" t="s">
        <v>31</v>
      </c>
      <c r="F81" s="26" t="str">
        <f>IF(E18="","",E18)</f>
        <v>Vyplň údaj</v>
      </c>
      <c r="I81" s="28" t="s">
        <v>38</v>
      </c>
      <c r="J81" s="31" t="str">
        <f>E24</f>
        <v>PRODIN a.s.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12"/>
      <c r="C83" s="113" t="s">
        <v>129</v>
      </c>
      <c r="D83" s="114" t="s">
        <v>60</v>
      </c>
      <c r="E83" s="114" t="s">
        <v>56</v>
      </c>
      <c r="F83" s="114" t="s">
        <v>57</v>
      </c>
      <c r="G83" s="114" t="s">
        <v>130</v>
      </c>
      <c r="H83" s="114" t="s">
        <v>131</v>
      </c>
      <c r="I83" s="114" t="s">
        <v>132</v>
      </c>
      <c r="J83" s="114" t="s">
        <v>122</v>
      </c>
      <c r="K83" s="115" t="s">
        <v>133</v>
      </c>
      <c r="L83" s="112"/>
      <c r="M83" s="57" t="s">
        <v>19</v>
      </c>
      <c r="N83" s="58" t="s">
        <v>45</v>
      </c>
      <c r="O83" s="58" t="s">
        <v>134</v>
      </c>
      <c r="P83" s="58" t="s">
        <v>135</v>
      </c>
      <c r="Q83" s="58" t="s">
        <v>136</v>
      </c>
      <c r="R83" s="58" t="s">
        <v>137</v>
      </c>
      <c r="S83" s="58" t="s">
        <v>138</v>
      </c>
      <c r="T83" s="59" t="s">
        <v>139</v>
      </c>
    </row>
    <row r="84" spans="2:65" s="1" customFormat="1" ht="22.9" customHeight="1">
      <c r="B84" s="33"/>
      <c r="C84" s="62" t="s">
        <v>140</v>
      </c>
      <c r="J84" s="116">
        <f>BK84</f>
        <v>0</v>
      </c>
      <c r="L84" s="33"/>
      <c r="M84" s="60"/>
      <c r="N84" s="51"/>
      <c r="O84" s="51"/>
      <c r="P84" s="117">
        <f>P85</f>
        <v>0</v>
      </c>
      <c r="Q84" s="51"/>
      <c r="R84" s="117">
        <f>R85</f>
        <v>3382.7712841799994</v>
      </c>
      <c r="S84" s="51"/>
      <c r="T84" s="118">
        <f>T85</f>
        <v>1108.2586200000001</v>
      </c>
      <c r="AT84" s="18" t="s">
        <v>74</v>
      </c>
      <c r="AU84" s="18" t="s">
        <v>123</v>
      </c>
      <c r="BK84" s="119">
        <f>BK85</f>
        <v>0</v>
      </c>
    </row>
    <row r="85" spans="2:65" s="11" customFormat="1" ht="25.9" customHeight="1">
      <c r="B85" s="120"/>
      <c r="D85" s="121" t="s">
        <v>74</v>
      </c>
      <c r="E85" s="122" t="s">
        <v>480</v>
      </c>
      <c r="F85" s="122" t="s">
        <v>481</v>
      </c>
      <c r="I85" s="123"/>
      <c r="J85" s="124">
        <f>BK85</f>
        <v>0</v>
      </c>
      <c r="L85" s="120"/>
      <c r="M85" s="125"/>
      <c r="P85" s="126">
        <f>P86+P253+P257+P311</f>
        <v>0</v>
      </c>
      <c r="R85" s="126">
        <f>R86+R253+R257+R311</f>
        <v>3382.7712841799994</v>
      </c>
      <c r="T85" s="127">
        <f>T86+T253+T257+T311</f>
        <v>1108.2586200000001</v>
      </c>
      <c r="AR85" s="121" t="s">
        <v>83</v>
      </c>
      <c r="AT85" s="128" t="s">
        <v>74</v>
      </c>
      <c r="AU85" s="128" t="s">
        <v>75</v>
      </c>
      <c r="AY85" s="121" t="s">
        <v>144</v>
      </c>
      <c r="BK85" s="129">
        <f>BK86+BK253+BK257+BK311</f>
        <v>0</v>
      </c>
    </row>
    <row r="86" spans="2:65" s="11" customFormat="1" ht="22.9" customHeight="1">
      <c r="B86" s="120"/>
      <c r="D86" s="121" t="s">
        <v>74</v>
      </c>
      <c r="E86" s="130" t="s">
        <v>169</v>
      </c>
      <c r="F86" s="130" t="s">
        <v>482</v>
      </c>
      <c r="I86" s="123"/>
      <c r="J86" s="131">
        <f>BK86</f>
        <v>0</v>
      </c>
      <c r="L86" s="120"/>
      <c r="M86" s="125"/>
      <c r="P86" s="126">
        <f>SUM(P87:P252)</f>
        <v>0</v>
      </c>
      <c r="R86" s="126">
        <f>SUM(R87:R252)</f>
        <v>3382.4352841799996</v>
      </c>
      <c r="T86" s="127">
        <f>SUM(T87:T252)</f>
        <v>1108.2586200000001</v>
      </c>
      <c r="AR86" s="121" t="s">
        <v>83</v>
      </c>
      <c r="AT86" s="128" t="s">
        <v>74</v>
      </c>
      <c r="AU86" s="128" t="s">
        <v>83</v>
      </c>
      <c r="AY86" s="121" t="s">
        <v>144</v>
      </c>
      <c r="BK86" s="129">
        <f>SUM(BK87:BK252)</f>
        <v>0</v>
      </c>
    </row>
    <row r="87" spans="2:65" s="1" customFormat="1" ht="16.5" customHeight="1">
      <c r="B87" s="33"/>
      <c r="C87" s="132" t="s">
        <v>83</v>
      </c>
      <c r="D87" s="132" t="s">
        <v>146</v>
      </c>
      <c r="E87" s="133" t="s">
        <v>483</v>
      </c>
      <c r="F87" s="134" t="s">
        <v>484</v>
      </c>
      <c r="G87" s="135" t="s">
        <v>149</v>
      </c>
      <c r="H87" s="136">
        <v>78</v>
      </c>
      <c r="I87" s="137"/>
      <c r="J87" s="138">
        <f>ROUND(I87*H87,2)</f>
        <v>0</v>
      </c>
      <c r="K87" s="134" t="s">
        <v>225</v>
      </c>
      <c r="L87" s="33"/>
      <c r="M87" s="139" t="s">
        <v>19</v>
      </c>
      <c r="N87" s="140" t="s">
        <v>46</v>
      </c>
      <c r="P87" s="141">
        <f>O87*H87</f>
        <v>0</v>
      </c>
      <c r="Q87" s="141">
        <v>5.1999999999999995E-4</v>
      </c>
      <c r="R87" s="141">
        <f>Q87*H87</f>
        <v>4.0559999999999999E-2</v>
      </c>
      <c r="S87" s="141">
        <v>0</v>
      </c>
      <c r="T87" s="142">
        <f>S87*H87</f>
        <v>0</v>
      </c>
      <c r="AR87" s="143" t="s">
        <v>164</v>
      </c>
      <c r="AT87" s="143" t="s">
        <v>146</v>
      </c>
      <c r="AU87" s="143" t="s">
        <v>85</v>
      </c>
      <c r="AY87" s="18" t="s">
        <v>144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83</v>
      </c>
      <c r="BK87" s="144">
        <f>ROUND(I87*H87,2)</f>
        <v>0</v>
      </c>
      <c r="BL87" s="18" t="s">
        <v>164</v>
      </c>
      <c r="BM87" s="143" t="s">
        <v>485</v>
      </c>
    </row>
    <row r="88" spans="2:65" s="1" customFormat="1" ht="11.25">
      <c r="B88" s="33"/>
      <c r="D88" s="160" t="s">
        <v>227</v>
      </c>
      <c r="F88" s="161" t="s">
        <v>486</v>
      </c>
      <c r="I88" s="147"/>
      <c r="L88" s="33"/>
      <c r="M88" s="148"/>
      <c r="T88" s="54"/>
      <c r="AT88" s="18" t="s">
        <v>227</v>
      </c>
      <c r="AU88" s="18" t="s">
        <v>85</v>
      </c>
    </row>
    <row r="89" spans="2:65" s="14" customFormat="1" ht="11.25">
      <c r="B89" s="180"/>
      <c r="D89" s="145" t="s">
        <v>257</v>
      </c>
      <c r="E89" s="181" t="s">
        <v>19</v>
      </c>
      <c r="F89" s="182" t="s">
        <v>487</v>
      </c>
      <c r="H89" s="181" t="s">
        <v>19</v>
      </c>
      <c r="I89" s="183"/>
      <c r="L89" s="180"/>
      <c r="M89" s="184"/>
      <c r="T89" s="185"/>
      <c r="AT89" s="181" t="s">
        <v>257</v>
      </c>
      <c r="AU89" s="181" t="s">
        <v>85</v>
      </c>
      <c r="AV89" s="14" t="s">
        <v>83</v>
      </c>
      <c r="AW89" s="14" t="s">
        <v>37</v>
      </c>
      <c r="AX89" s="14" t="s">
        <v>75</v>
      </c>
      <c r="AY89" s="181" t="s">
        <v>144</v>
      </c>
    </row>
    <row r="90" spans="2:65" s="12" customFormat="1" ht="11.25">
      <c r="B90" s="162"/>
      <c r="D90" s="145" t="s">
        <v>257</v>
      </c>
      <c r="E90" s="163" t="s">
        <v>19</v>
      </c>
      <c r="F90" s="164" t="s">
        <v>335</v>
      </c>
      <c r="H90" s="165">
        <v>42</v>
      </c>
      <c r="I90" s="166"/>
      <c r="L90" s="162"/>
      <c r="M90" s="167"/>
      <c r="T90" s="168"/>
      <c r="AT90" s="163" t="s">
        <v>257</v>
      </c>
      <c r="AU90" s="163" t="s">
        <v>85</v>
      </c>
      <c r="AV90" s="12" t="s">
        <v>85</v>
      </c>
      <c r="AW90" s="12" t="s">
        <v>37</v>
      </c>
      <c r="AX90" s="12" t="s">
        <v>75</v>
      </c>
      <c r="AY90" s="163" t="s">
        <v>144</v>
      </c>
    </row>
    <row r="91" spans="2:65" s="14" customFormat="1" ht="11.25">
      <c r="B91" s="180"/>
      <c r="D91" s="145" t="s">
        <v>257</v>
      </c>
      <c r="E91" s="181" t="s">
        <v>19</v>
      </c>
      <c r="F91" s="182" t="s">
        <v>488</v>
      </c>
      <c r="H91" s="181" t="s">
        <v>19</v>
      </c>
      <c r="I91" s="183"/>
      <c r="L91" s="180"/>
      <c r="M91" s="184"/>
      <c r="T91" s="185"/>
      <c r="AT91" s="181" t="s">
        <v>257</v>
      </c>
      <c r="AU91" s="181" t="s">
        <v>85</v>
      </c>
      <c r="AV91" s="14" t="s">
        <v>83</v>
      </c>
      <c r="AW91" s="14" t="s">
        <v>37</v>
      </c>
      <c r="AX91" s="14" t="s">
        <v>75</v>
      </c>
      <c r="AY91" s="181" t="s">
        <v>144</v>
      </c>
    </row>
    <row r="92" spans="2:65" s="12" customFormat="1" ht="11.25">
      <c r="B92" s="162"/>
      <c r="D92" s="145" t="s">
        <v>257</v>
      </c>
      <c r="E92" s="163" t="s">
        <v>19</v>
      </c>
      <c r="F92" s="164" t="s">
        <v>308</v>
      </c>
      <c r="H92" s="165">
        <v>36</v>
      </c>
      <c r="I92" s="166"/>
      <c r="L92" s="162"/>
      <c r="M92" s="167"/>
      <c r="T92" s="168"/>
      <c r="AT92" s="163" t="s">
        <v>257</v>
      </c>
      <c r="AU92" s="163" t="s">
        <v>85</v>
      </c>
      <c r="AV92" s="12" t="s">
        <v>85</v>
      </c>
      <c r="AW92" s="12" t="s">
        <v>37</v>
      </c>
      <c r="AX92" s="12" t="s">
        <v>75</v>
      </c>
      <c r="AY92" s="163" t="s">
        <v>144</v>
      </c>
    </row>
    <row r="93" spans="2:65" s="13" customFormat="1" ht="11.25">
      <c r="B93" s="169"/>
      <c r="D93" s="145" t="s">
        <v>257</v>
      </c>
      <c r="E93" s="170" t="s">
        <v>19</v>
      </c>
      <c r="F93" s="171" t="s">
        <v>260</v>
      </c>
      <c r="H93" s="172">
        <v>78</v>
      </c>
      <c r="I93" s="173"/>
      <c r="L93" s="169"/>
      <c r="M93" s="174"/>
      <c r="T93" s="175"/>
      <c r="AT93" s="170" t="s">
        <v>257</v>
      </c>
      <c r="AU93" s="170" t="s">
        <v>85</v>
      </c>
      <c r="AV93" s="13" t="s">
        <v>164</v>
      </c>
      <c r="AW93" s="13" t="s">
        <v>37</v>
      </c>
      <c r="AX93" s="13" t="s">
        <v>83</v>
      </c>
      <c r="AY93" s="170" t="s">
        <v>144</v>
      </c>
    </row>
    <row r="94" spans="2:65" s="1" customFormat="1" ht="16.5" customHeight="1">
      <c r="B94" s="33"/>
      <c r="C94" s="132" t="s">
        <v>85</v>
      </c>
      <c r="D94" s="132" t="s">
        <v>146</v>
      </c>
      <c r="E94" s="133" t="s">
        <v>489</v>
      </c>
      <c r="F94" s="134" t="s">
        <v>490</v>
      </c>
      <c r="G94" s="135" t="s">
        <v>220</v>
      </c>
      <c r="H94" s="136">
        <v>392</v>
      </c>
      <c r="I94" s="137"/>
      <c r="J94" s="138">
        <f>ROUND(I94*H94,2)</f>
        <v>0</v>
      </c>
      <c r="K94" s="134" t="s">
        <v>225</v>
      </c>
      <c r="L94" s="33"/>
      <c r="M94" s="139" t="s">
        <v>19</v>
      </c>
      <c r="N94" s="140" t="s">
        <v>46</v>
      </c>
      <c r="P94" s="141">
        <f>O94*H94</f>
        <v>0</v>
      </c>
      <c r="Q94" s="141">
        <v>0</v>
      </c>
      <c r="R94" s="141">
        <f>Q94*H94</f>
        <v>0</v>
      </c>
      <c r="S94" s="141">
        <v>0.14599999999999999</v>
      </c>
      <c r="T94" s="142">
        <f>S94*H94</f>
        <v>57.231999999999999</v>
      </c>
      <c r="AR94" s="143" t="s">
        <v>164</v>
      </c>
      <c r="AT94" s="143" t="s">
        <v>146</v>
      </c>
      <c r="AU94" s="143" t="s">
        <v>85</v>
      </c>
      <c r="AY94" s="18" t="s">
        <v>144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83</v>
      </c>
      <c r="BK94" s="144">
        <f>ROUND(I94*H94,2)</f>
        <v>0</v>
      </c>
      <c r="BL94" s="18" t="s">
        <v>164</v>
      </c>
      <c r="BM94" s="143" t="s">
        <v>491</v>
      </c>
    </row>
    <row r="95" spans="2:65" s="1" customFormat="1" ht="11.25">
      <c r="B95" s="33"/>
      <c r="D95" s="160" t="s">
        <v>227</v>
      </c>
      <c r="F95" s="161" t="s">
        <v>492</v>
      </c>
      <c r="I95" s="147"/>
      <c r="L95" s="33"/>
      <c r="M95" s="148"/>
      <c r="T95" s="54"/>
      <c r="AT95" s="18" t="s">
        <v>227</v>
      </c>
      <c r="AU95" s="18" t="s">
        <v>85</v>
      </c>
    </row>
    <row r="96" spans="2:65" s="14" customFormat="1" ht="11.25">
      <c r="B96" s="180"/>
      <c r="D96" s="145" t="s">
        <v>257</v>
      </c>
      <c r="E96" s="181" t="s">
        <v>19</v>
      </c>
      <c r="F96" s="182" t="s">
        <v>493</v>
      </c>
      <c r="H96" s="181" t="s">
        <v>19</v>
      </c>
      <c r="I96" s="183"/>
      <c r="L96" s="180"/>
      <c r="M96" s="184"/>
      <c r="T96" s="185"/>
      <c r="AT96" s="181" t="s">
        <v>257</v>
      </c>
      <c r="AU96" s="181" t="s">
        <v>85</v>
      </c>
      <c r="AV96" s="14" t="s">
        <v>83</v>
      </c>
      <c r="AW96" s="14" t="s">
        <v>37</v>
      </c>
      <c r="AX96" s="14" t="s">
        <v>75</v>
      </c>
      <c r="AY96" s="181" t="s">
        <v>144</v>
      </c>
    </row>
    <row r="97" spans="2:65" s="12" customFormat="1" ht="11.25">
      <c r="B97" s="162"/>
      <c r="D97" s="145" t="s">
        <v>257</v>
      </c>
      <c r="E97" s="163" t="s">
        <v>19</v>
      </c>
      <c r="F97" s="164" t="s">
        <v>494</v>
      </c>
      <c r="H97" s="165">
        <v>392</v>
      </c>
      <c r="I97" s="166"/>
      <c r="L97" s="162"/>
      <c r="M97" s="167"/>
      <c r="T97" s="168"/>
      <c r="AT97" s="163" t="s">
        <v>257</v>
      </c>
      <c r="AU97" s="163" t="s">
        <v>85</v>
      </c>
      <c r="AV97" s="12" t="s">
        <v>85</v>
      </c>
      <c r="AW97" s="12" t="s">
        <v>37</v>
      </c>
      <c r="AX97" s="12" t="s">
        <v>75</v>
      </c>
      <c r="AY97" s="163" t="s">
        <v>144</v>
      </c>
    </row>
    <row r="98" spans="2:65" s="13" customFormat="1" ht="11.25">
      <c r="B98" s="169"/>
      <c r="D98" s="145" t="s">
        <v>257</v>
      </c>
      <c r="E98" s="170" t="s">
        <v>19</v>
      </c>
      <c r="F98" s="171" t="s">
        <v>260</v>
      </c>
      <c r="H98" s="172">
        <v>392</v>
      </c>
      <c r="I98" s="173"/>
      <c r="L98" s="169"/>
      <c r="M98" s="174"/>
      <c r="T98" s="175"/>
      <c r="AT98" s="170" t="s">
        <v>257</v>
      </c>
      <c r="AU98" s="170" t="s">
        <v>85</v>
      </c>
      <c r="AV98" s="13" t="s">
        <v>164</v>
      </c>
      <c r="AW98" s="13" t="s">
        <v>37</v>
      </c>
      <c r="AX98" s="13" t="s">
        <v>83</v>
      </c>
      <c r="AY98" s="170" t="s">
        <v>144</v>
      </c>
    </row>
    <row r="99" spans="2:65" s="1" customFormat="1" ht="24.2" customHeight="1">
      <c r="B99" s="33"/>
      <c r="C99" s="132" t="s">
        <v>143</v>
      </c>
      <c r="D99" s="132" t="s">
        <v>146</v>
      </c>
      <c r="E99" s="133" t="s">
        <v>495</v>
      </c>
      <c r="F99" s="134" t="s">
        <v>496</v>
      </c>
      <c r="G99" s="135" t="s">
        <v>220</v>
      </c>
      <c r="H99" s="136">
        <v>84.057000000000002</v>
      </c>
      <c r="I99" s="137"/>
      <c r="J99" s="138">
        <f>ROUND(I99*H99,2)</f>
        <v>0</v>
      </c>
      <c r="K99" s="134" t="s">
        <v>225</v>
      </c>
      <c r="L99" s="33"/>
      <c r="M99" s="139" t="s">
        <v>19</v>
      </c>
      <c r="N99" s="140" t="s">
        <v>46</v>
      </c>
      <c r="P99" s="141">
        <f>O99*H99</f>
        <v>0</v>
      </c>
      <c r="Q99" s="141">
        <v>0</v>
      </c>
      <c r="R99" s="141">
        <f>Q99*H99</f>
        <v>0</v>
      </c>
      <c r="S99" s="141">
        <v>0.26</v>
      </c>
      <c r="T99" s="142">
        <f>S99*H99</f>
        <v>21.85482</v>
      </c>
      <c r="AR99" s="143" t="s">
        <v>164</v>
      </c>
      <c r="AT99" s="143" t="s">
        <v>146</v>
      </c>
      <c r="AU99" s="143" t="s">
        <v>85</v>
      </c>
      <c r="AY99" s="18" t="s">
        <v>144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83</v>
      </c>
      <c r="BK99" s="144">
        <f>ROUND(I99*H99,2)</f>
        <v>0</v>
      </c>
      <c r="BL99" s="18" t="s">
        <v>164</v>
      </c>
      <c r="BM99" s="143" t="s">
        <v>497</v>
      </c>
    </row>
    <row r="100" spans="2:65" s="1" customFormat="1" ht="11.25">
      <c r="B100" s="33"/>
      <c r="D100" s="160" t="s">
        <v>227</v>
      </c>
      <c r="F100" s="161" t="s">
        <v>498</v>
      </c>
      <c r="I100" s="147"/>
      <c r="L100" s="33"/>
      <c r="M100" s="148"/>
      <c r="T100" s="54"/>
      <c r="AT100" s="18" t="s">
        <v>227</v>
      </c>
      <c r="AU100" s="18" t="s">
        <v>85</v>
      </c>
    </row>
    <row r="101" spans="2:65" s="14" customFormat="1" ht="11.25">
      <c r="B101" s="180"/>
      <c r="D101" s="145" t="s">
        <v>257</v>
      </c>
      <c r="E101" s="181" t="s">
        <v>19</v>
      </c>
      <c r="F101" s="182" t="s">
        <v>499</v>
      </c>
      <c r="H101" s="181" t="s">
        <v>19</v>
      </c>
      <c r="I101" s="183"/>
      <c r="L101" s="180"/>
      <c r="M101" s="184"/>
      <c r="T101" s="185"/>
      <c r="AT101" s="181" t="s">
        <v>257</v>
      </c>
      <c r="AU101" s="181" t="s">
        <v>85</v>
      </c>
      <c r="AV101" s="14" t="s">
        <v>83</v>
      </c>
      <c r="AW101" s="14" t="s">
        <v>37</v>
      </c>
      <c r="AX101" s="14" t="s">
        <v>75</v>
      </c>
      <c r="AY101" s="181" t="s">
        <v>144</v>
      </c>
    </row>
    <row r="102" spans="2:65" s="12" customFormat="1" ht="11.25">
      <c r="B102" s="162"/>
      <c r="D102" s="145" t="s">
        <v>257</v>
      </c>
      <c r="E102" s="163" t="s">
        <v>19</v>
      </c>
      <c r="F102" s="164" t="s">
        <v>500</v>
      </c>
      <c r="H102" s="165">
        <v>84.057000000000002</v>
      </c>
      <c r="I102" s="166"/>
      <c r="L102" s="162"/>
      <c r="M102" s="167"/>
      <c r="T102" s="168"/>
      <c r="AT102" s="163" t="s">
        <v>257</v>
      </c>
      <c r="AU102" s="163" t="s">
        <v>85</v>
      </c>
      <c r="AV102" s="12" t="s">
        <v>85</v>
      </c>
      <c r="AW102" s="12" t="s">
        <v>37</v>
      </c>
      <c r="AX102" s="12" t="s">
        <v>75</v>
      </c>
      <c r="AY102" s="163" t="s">
        <v>144</v>
      </c>
    </row>
    <row r="103" spans="2:65" s="13" customFormat="1" ht="11.25">
      <c r="B103" s="169"/>
      <c r="D103" s="145" t="s">
        <v>257</v>
      </c>
      <c r="E103" s="170" t="s">
        <v>19</v>
      </c>
      <c r="F103" s="171" t="s">
        <v>260</v>
      </c>
      <c r="H103" s="172">
        <v>84.057000000000002</v>
      </c>
      <c r="I103" s="173"/>
      <c r="L103" s="169"/>
      <c r="M103" s="174"/>
      <c r="T103" s="175"/>
      <c r="AT103" s="170" t="s">
        <v>257</v>
      </c>
      <c r="AU103" s="170" t="s">
        <v>85</v>
      </c>
      <c r="AV103" s="13" t="s">
        <v>164</v>
      </c>
      <c r="AW103" s="13" t="s">
        <v>37</v>
      </c>
      <c r="AX103" s="13" t="s">
        <v>83</v>
      </c>
      <c r="AY103" s="170" t="s">
        <v>144</v>
      </c>
    </row>
    <row r="104" spans="2:65" s="1" customFormat="1" ht="21.75" customHeight="1">
      <c r="B104" s="33"/>
      <c r="C104" s="132" t="s">
        <v>164</v>
      </c>
      <c r="D104" s="132" t="s">
        <v>146</v>
      </c>
      <c r="E104" s="133" t="s">
        <v>501</v>
      </c>
      <c r="F104" s="134" t="s">
        <v>502</v>
      </c>
      <c r="G104" s="135" t="s">
        <v>149</v>
      </c>
      <c r="H104" s="136">
        <v>580</v>
      </c>
      <c r="I104" s="137"/>
      <c r="J104" s="138">
        <f>ROUND(I104*H104,2)</f>
        <v>0</v>
      </c>
      <c r="K104" s="134" t="s">
        <v>225</v>
      </c>
      <c r="L104" s="33"/>
      <c r="M104" s="139" t="s">
        <v>19</v>
      </c>
      <c r="N104" s="140" t="s">
        <v>46</v>
      </c>
      <c r="P104" s="141">
        <f>O104*H104</f>
        <v>0</v>
      </c>
      <c r="Q104" s="141">
        <v>0</v>
      </c>
      <c r="R104" s="141">
        <f>Q104*H104</f>
        <v>0</v>
      </c>
      <c r="S104" s="141">
        <v>8.5000000000000006E-2</v>
      </c>
      <c r="T104" s="142">
        <f>S104*H104</f>
        <v>49.300000000000004</v>
      </c>
      <c r="AR104" s="143" t="s">
        <v>164</v>
      </c>
      <c r="AT104" s="143" t="s">
        <v>146</v>
      </c>
      <c r="AU104" s="143" t="s">
        <v>85</v>
      </c>
      <c r="AY104" s="18" t="s">
        <v>144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83</v>
      </c>
      <c r="BK104" s="144">
        <f>ROUND(I104*H104,2)</f>
        <v>0</v>
      </c>
      <c r="BL104" s="18" t="s">
        <v>164</v>
      </c>
      <c r="BM104" s="143" t="s">
        <v>503</v>
      </c>
    </row>
    <row r="105" spans="2:65" s="1" customFormat="1" ht="11.25">
      <c r="B105" s="33"/>
      <c r="D105" s="160" t="s">
        <v>227</v>
      </c>
      <c r="F105" s="161" t="s">
        <v>504</v>
      </c>
      <c r="I105" s="147"/>
      <c r="L105" s="33"/>
      <c r="M105" s="148"/>
      <c r="T105" s="54"/>
      <c r="AT105" s="18" t="s">
        <v>227</v>
      </c>
      <c r="AU105" s="18" t="s">
        <v>85</v>
      </c>
    </row>
    <row r="106" spans="2:65" s="14" customFormat="1" ht="11.25">
      <c r="B106" s="180"/>
      <c r="D106" s="145" t="s">
        <v>257</v>
      </c>
      <c r="E106" s="181" t="s">
        <v>19</v>
      </c>
      <c r="F106" s="182" t="s">
        <v>505</v>
      </c>
      <c r="H106" s="181" t="s">
        <v>19</v>
      </c>
      <c r="I106" s="183"/>
      <c r="L106" s="180"/>
      <c r="M106" s="184"/>
      <c r="T106" s="185"/>
      <c r="AT106" s="181" t="s">
        <v>257</v>
      </c>
      <c r="AU106" s="181" t="s">
        <v>85</v>
      </c>
      <c r="AV106" s="14" t="s">
        <v>83</v>
      </c>
      <c r="AW106" s="14" t="s">
        <v>37</v>
      </c>
      <c r="AX106" s="14" t="s">
        <v>75</v>
      </c>
      <c r="AY106" s="181" t="s">
        <v>144</v>
      </c>
    </row>
    <row r="107" spans="2:65" s="14" customFormat="1" ht="11.25">
      <c r="B107" s="180"/>
      <c r="D107" s="145" t="s">
        <v>257</v>
      </c>
      <c r="E107" s="181" t="s">
        <v>19</v>
      </c>
      <c r="F107" s="182" t="s">
        <v>506</v>
      </c>
      <c r="H107" s="181" t="s">
        <v>19</v>
      </c>
      <c r="I107" s="183"/>
      <c r="L107" s="180"/>
      <c r="M107" s="184"/>
      <c r="T107" s="185"/>
      <c r="AT107" s="181" t="s">
        <v>257</v>
      </c>
      <c r="AU107" s="181" t="s">
        <v>85</v>
      </c>
      <c r="AV107" s="14" t="s">
        <v>83</v>
      </c>
      <c r="AW107" s="14" t="s">
        <v>37</v>
      </c>
      <c r="AX107" s="14" t="s">
        <v>75</v>
      </c>
      <c r="AY107" s="181" t="s">
        <v>144</v>
      </c>
    </row>
    <row r="108" spans="2:65" s="14" customFormat="1" ht="11.25">
      <c r="B108" s="180"/>
      <c r="D108" s="145" t="s">
        <v>257</v>
      </c>
      <c r="E108" s="181" t="s">
        <v>19</v>
      </c>
      <c r="F108" s="182" t="s">
        <v>507</v>
      </c>
      <c r="H108" s="181" t="s">
        <v>19</v>
      </c>
      <c r="I108" s="183"/>
      <c r="L108" s="180"/>
      <c r="M108" s="184"/>
      <c r="T108" s="185"/>
      <c r="AT108" s="181" t="s">
        <v>257</v>
      </c>
      <c r="AU108" s="181" t="s">
        <v>85</v>
      </c>
      <c r="AV108" s="14" t="s">
        <v>83</v>
      </c>
      <c r="AW108" s="14" t="s">
        <v>37</v>
      </c>
      <c r="AX108" s="14" t="s">
        <v>75</v>
      </c>
      <c r="AY108" s="181" t="s">
        <v>144</v>
      </c>
    </row>
    <row r="109" spans="2:65" s="12" customFormat="1" ht="11.25">
      <c r="B109" s="162"/>
      <c r="D109" s="145" t="s">
        <v>257</v>
      </c>
      <c r="E109" s="163" t="s">
        <v>19</v>
      </c>
      <c r="F109" s="164" t="s">
        <v>508</v>
      </c>
      <c r="H109" s="165">
        <v>580</v>
      </c>
      <c r="I109" s="166"/>
      <c r="L109" s="162"/>
      <c r="M109" s="167"/>
      <c r="T109" s="168"/>
      <c r="AT109" s="163" t="s">
        <v>257</v>
      </c>
      <c r="AU109" s="163" t="s">
        <v>85</v>
      </c>
      <c r="AV109" s="12" t="s">
        <v>85</v>
      </c>
      <c r="AW109" s="12" t="s">
        <v>37</v>
      </c>
      <c r="AX109" s="12" t="s">
        <v>75</v>
      </c>
      <c r="AY109" s="163" t="s">
        <v>144</v>
      </c>
    </row>
    <row r="110" spans="2:65" s="13" customFormat="1" ht="11.25">
      <c r="B110" s="169"/>
      <c r="D110" s="145" t="s">
        <v>257</v>
      </c>
      <c r="E110" s="170" t="s">
        <v>19</v>
      </c>
      <c r="F110" s="171" t="s">
        <v>260</v>
      </c>
      <c r="H110" s="172">
        <v>580</v>
      </c>
      <c r="I110" s="173"/>
      <c r="L110" s="169"/>
      <c r="M110" s="174"/>
      <c r="T110" s="175"/>
      <c r="AT110" s="170" t="s">
        <v>257</v>
      </c>
      <c r="AU110" s="170" t="s">
        <v>85</v>
      </c>
      <c r="AV110" s="13" t="s">
        <v>164</v>
      </c>
      <c r="AW110" s="13" t="s">
        <v>37</v>
      </c>
      <c r="AX110" s="13" t="s">
        <v>83</v>
      </c>
      <c r="AY110" s="170" t="s">
        <v>144</v>
      </c>
    </row>
    <row r="111" spans="2:65" s="1" customFormat="1" ht="24.2" customHeight="1">
      <c r="B111" s="33"/>
      <c r="C111" s="132" t="s">
        <v>169</v>
      </c>
      <c r="D111" s="132" t="s">
        <v>146</v>
      </c>
      <c r="E111" s="133" t="s">
        <v>509</v>
      </c>
      <c r="F111" s="134" t="s">
        <v>510</v>
      </c>
      <c r="G111" s="135" t="s">
        <v>149</v>
      </c>
      <c r="H111" s="136">
        <v>1160</v>
      </c>
      <c r="I111" s="137"/>
      <c r="J111" s="138">
        <f>ROUND(I111*H111,2)</f>
        <v>0</v>
      </c>
      <c r="K111" s="134" t="s">
        <v>225</v>
      </c>
      <c r="L111" s="33"/>
      <c r="M111" s="139" t="s">
        <v>19</v>
      </c>
      <c r="N111" s="140" t="s">
        <v>46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164</v>
      </c>
      <c r="AT111" s="143" t="s">
        <v>146</v>
      </c>
      <c r="AU111" s="143" t="s">
        <v>85</v>
      </c>
      <c r="AY111" s="18" t="s">
        <v>144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83</v>
      </c>
      <c r="BK111" s="144">
        <f>ROUND(I111*H111,2)</f>
        <v>0</v>
      </c>
      <c r="BL111" s="18" t="s">
        <v>164</v>
      </c>
      <c r="BM111" s="143" t="s">
        <v>511</v>
      </c>
    </row>
    <row r="112" spans="2:65" s="1" customFormat="1" ht="11.25">
      <c r="B112" s="33"/>
      <c r="D112" s="160" t="s">
        <v>227</v>
      </c>
      <c r="F112" s="161" t="s">
        <v>512</v>
      </c>
      <c r="I112" s="147"/>
      <c r="L112" s="33"/>
      <c r="M112" s="148"/>
      <c r="T112" s="54"/>
      <c r="AT112" s="18" t="s">
        <v>227</v>
      </c>
      <c r="AU112" s="18" t="s">
        <v>85</v>
      </c>
    </row>
    <row r="113" spans="2:65" s="14" customFormat="1" ht="11.25">
      <c r="B113" s="180"/>
      <c r="D113" s="145" t="s">
        <v>257</v>
      </c>
      <c r="E113" s="181" t="s">
        <v>19</v>
      </c>
      <c r="F113" s="182" t="s">
        <v>513</v>
      </c>
      <c r="H113" s="181" t="s">
        <v>19</v>
      </c>
      <c r="I113" s="183"/>
      <c r="L113" s="180"/>
      <c r="M113" s="184"/>
      <c r="T113" s="185"/>
      <c r="AT113" s="181" t="s">
        <v>257</v>
      </c>
      <c r="AU113" s="181" t="s">
        <v>85</v>
      </c>
      <c r="AV113" s="14" t="s">
        <v>83</v>
      </c>
      <c r="AW113" s="14" t="s">
        <v>37</v>
      </c>
      <c r="AX113" s="14" t="s">
        <v>75</v>
      </c>
      <c r="AY113" s="181" t="s">
        <v>144</v>
      </c>
    </row>
    <row r="114" spans="2:65" s="12" customFormat="1" ht="11.25">
      <c r="B114" s="162"/>
      <c r="D114" s="145" t="s">
        <v>257</v>
      </c>
      <c r="E114" s="163" t="s">
        <v>19</v>
      </c>
      <c r="F114" s="164" t="s">
        <v>514</v>
      </c>
      <c r="H114" s="165">
        <v>1160</v>
      </c>
      <c r="I114" s="166"/>
      <c r="L114" s="162"/>
      <c r="M114" s="167"/>
      <c r="T114" s="168"/>
      <c r="AT114" s="163" t="s">
        <v>257</v>
      </c>
      <c r="AU114" s="163" t="s">
        <v>85</v>
      </c>
      <c r="AV114" s="12" t="s">
        <v>85</v>
      </c>
      <c r="AW114" s="12" t="s">
        <v>37</v>
      </c>
      <c r="AX114" s="12" t="s">
        <v>75</v>
      </c>
      <c r="AY114" s="163" t="s">
        <v>144</v>
      </c>
    </row>
    <row r="115" spans="2:65" s="13" customFormat="1" ht="11.25">
      <c r="B115" s="169"/>
      <c r="D115" s="145" t="s">
        <v>257</v>
      </c>
      <c r="E115" s="170" t="s">
        <v>19</v>
      </c>
      <c r="F115" s="171" t="s">
        <v>260</v>
      </c>
      <c r="H115" s="172">
        <v>1160</v>
      </c>
      <c r="I115" s="173"/>
      <c r="L115" s="169"/>
      <c r="M115" s="174"/>
      <c r="T115" s="175"/>
      <c r="AT115" s="170" t="s">
        <v>257</v>
      </c>
      <c r="AU115" s="170" t="s">
        <v>85</v>
      </c>
      <c r="AV115" s="13" t="s">
        <v>164</v>
      </c>
      <c r="AW115" s="13" t="s">
        <v>37</v>
      </c>
      <c r="AX115" s="13" t="s">
        <v>83</v>
      </c>
      <c r="AY115" s="170" t="s">
        <v>144</v>
      </c>
    </row>
    <row r="116" spans="2:65" s="1" customFormat="1" ht="24.2" customHeight="1">
      <c r="B116" s="33"/>
      <c r="C116" s="132" t="s">
        <v>174</v>
      </c>
      <c r="D116" s="132" t="s">
        <v>146</v>
      </c>
      <c r="E116" s="133" t="s">
        <v>515</v>
      </c>
      <c r="F116" s="134" t="s">
        <v>516</v>
      </c>
      <c r="G116" s="135" t="s">
        <v>149</v>
      </c>
      <c r="H116" s="136">
        <v>1160</v>
      </c>
      <c r="I116" s="137"/>
      <c r="J116" s="138">
        <f>ROUND(I116*H116,2)</f>
        <v>0</v>
      </c>
      <c r="K116" s="134" t="s">
        <v>225</v>
      </c>
      <c r="L116" s="33"/>
      <c r="M116" s="139" t="s">
        <v>19</v>
      </c>
      <c r="N116" s="140" t="s">
        <v>46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164</v>
      </c>
      <c r="AT116" s="143" t="s">
        <v>146</v>
      </c>
      <c r="AU116" s="143" t="s">
        <v>85</v>
      </c>
      <c r="AY116" s="18" t="s">
        <v>144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83</v>
      </c>
      <c r="BK116" s="144">
        <f>ROUND(I116*H116,2)</f>
        <v>0</v>
      </c>
      <c r="BL116" s="18" t="s">
        <v>164</v>
      </c>
      <c r="BM116" s="143" t="s">
        <v>517</v>
      </c>
    </row>
    <row r="117" spans="2:65" s="1" customFormat="1" ht="11.25">
      <c r="B117" s="33"/>
      <c r="D117" s="160" t="s">
        <v>227</v>
      </c>
      <c r="F117" s="161" t="s">
        <v>518</v>
      </c>
      <c r="I117" s="147"/>
      <c r="L117" s="33"/>
      <c r="M117" s="148"/>
      <c r="T117" s="54"/>
      <c r="AT117" s="18" t="s">
        <v>227</v>
      </c>
      <c r="AU117" s="18" t="s">
        <v>85</v>
      </c>
    </row>
    <row r="118" spans="2:65" s="14" customFormat="1" ht="11.25">
      <c r="B118" s="180"/>
      <c r="D118" s="145" t="s">
        <v>257</v>
      </c>
      <c r="E118" s="181" t="s">
        <v>19</v>
      </c>
      <c r="F118" s="182" t="s">
        <v>513</v>
      </c>
      <c r="H118" s="181" t="s">
        <v>19</v>
      </c>
      <c r="I118" s="183"/>
      <c r="L118" s="180"/>
      <c r="M118" s="184"/>
      <c r="T118" s="185"/>
      <c r="AT118" s="181" t="s">
        <v>257</v>
      </c>
      <c r="AU118" s="181" t="s">
        <v>85</v>
      </c>
      <c r="AV118" s="14" t="s">
        <v>83</v>
      </c>
      <c r="AW118" s="14" t="s">
        <v>37</v>
      </c>
      <c r="AX118" s="14" t="s">
        <v>75</v>
      </c>
      <c r="AY118" s="181" t="s">
        <v>144</v>
      </c>
    </row>
    <row r="119" spans="2:65" s="12" customFormat="1" ht="11.25">
      <c r="B119" s="162"/>
      <c r="D119" s="145" t="s">
        <v>257</v>
      </c>
      <c r="E119" s="163" t="s">
        <v>19</v>
      </c>
      <c r="F119" s="164" t="s">
        <v>514</v>
      </c>
      <c r="H119" s="165">
        <v>1160</v>
      </c>
      <c r="I119" s="166"/>
      <c r="L119" s="162"/>
      <c r="M119" s="167"/>
      <c r="T119" s="168"/>
      <c r="AT119" s="163" t="s">
        <v>257</v>
      </c>
      <c r="AU119" s="163" t="s">
        <v>85</v>
      </c>
      <c r="AV119" s="12" t="s">
        <v>85</v>
      </c>
      <c r="AW119" s="12" t="s">
        <v>37</v>
      </c>
      <c r="AX119" s="12" t="s">
        <v>83</v>
      </c>
      <c r="AY119" s="163" t="s">
        <v>144</v>
      </c>
    </row>
    <row r="120" spans="2:65" s="1" customFormat="1" ht="33" customHeight="1">
      <c r="B120" s="33"/>
      <c r="C120" s="132" t="s">
        <v>178</v>
      </c>
      <c r="D120" s="132" t="s">
        <v>146</v>
      </c>
      <c r="E120" s="133" t="s">
        <v>519</v>
      </c>
      <c r="F120" s="134" t="s">
        <v>520</v>
      </c>
      <c r="G120" s="135" t="s">
        <v>413</v>
      </c>
      <c r="H120" s="136">
        <v>536.94000000000005</v>
      </c>
      <c r="I120" s="137"/>
      <c r="J120" s="138">
        <f>ROUND(I120*H120,2)</f>
        <v>0</v>
      </c>
      <c r="K120" s="134" t="s">
        <v>225</v>
      </c>
      <c r="L120" s="33"/>
      <c r="M120" s="139" t="s">
        <v>19</v>
      </c>
      <c r="N120" s="140" t="s">
        <v>46</v>
      </c>
      <c r="P120" s="141">
        <f>O120*H120</f>
        <v>0</v>
      </c>
      <c r="Q120" s="141">
        <v>0</v>
      </c>
      <c r="R120" s="141">
        <f>Q120*H120</f>
        <v>0</v>
      </c>
      <c r="S120" s="141">
        <v>1.8080000000000001</v>
      </c>
      <c r="T120" s="142">
        <f>S120*H120</f>
        <v>970.78752000000009</v>
      </c>
      <c r="AR120" s="143" t="s">
        <v>164</v>
      </c>
      <c r="AT120" s="143" t="s">
        <v>146</v>
      </c>
      <c r="AU120" s="143" t="s">
        <v>85</v>
      </c>
      <c r="AY120" s="18" t="s">
        <v>144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83</v>
      </c>
      <c r="BK120" s="144">
        <f>ROUND(I120*H120,2)</f>
        <v>0</v>
      </c>
      <c r="BL120" s="18" t="s">
        <v>164</v>
      </c>
      <c r="BM120" s="143" t="s">
        <v>521</v>
      </c>
    </row>
    <row r="121" spans="2:65" s="1" customFormat="1" ht="11.25">
      <c r="B121" s="33"/>
      <c r="D121" s="160" t="s">
        <v>227</v>
      </c>
      <c r="F121" s="161" t="s">
        <v>522</v>
      </c>
      <c r="I121" s="147"/>
      <c r="L121" s="33"/>
      <c r="M121" s="148"/>
      <c r="T121" s="54"/>
      <c r="AT121" s="18" t="s">
        <v>227</v>
      </c>
      <c r="AU121" s="18" t="s">
        <v>85</v>
      </c>
    </row>
    <row r="122" spans="2:65" s="1" customFormat="1" ht="19.5">
      <c r="B122" s="33"/>
      <c r="D122" s="145" t="s">
        <v>156</v>
      </c>
      <c r="F122" s="146" t="s">
        <v>523</v>
      </c>
      <c r="I122" s="147"/>
      <c r="L122" s="33"/>
      <c r="M122" s="148"/>
      <c r="T122" s="54"/>
      <c r="AT122" s="18" t="s">
        <v>156</v>
      </c>
      <c r="AU122" s="18" t="s">
        <v>85</v>
      </c>
    </row>
    <row r="123" spans="2:65" s="14" customFormat="1" ht="11.25">
      <c r="B123" s="180"/>
      <c r="D123" s="145" t="s">
        <v>257</v>
      </c>
      <c r="E123" s="181" t="s">
        <v>19</v>
      </c>
      <c r="F123" s="182" t="s">
        <v>524</v>
      </c>
      <c r="H123" s="181" t="s">
        <v>19</v>
      </c>
      <c r="I123" s="183"/>
      <c r="L123" s="180"/>
      <c r="M123" s="184"/>
      <c r="T123" s="185"/>
      <c r="AT123" s="181" t="s">
        <v>257</v>
      </c>
      <c r="AU123" s="181" t="s">
        <v>85</v>
      </c>
      <c r="AV123" s="14" t="s">
        <v>83</v>
      </c>
      <c r="AW123" s="14" t="s">
        <v>37</v>
      </c>
      <c r="AX123" s="14" t="s">
        <v>75</v>
      </c>
      <c r="AY123" s="181" t="s">
        <v>144</v>
      </c>
    </row>
    <row r="124" spans="2:65" s="12" customFormat="1" ht="11.25">
      <c r="B124" s="162"/>
      <c r="D124" s="145" t="s">
        <v>257</v>
      </c>
      <c r="E124" s="163" t="s">
        <v>19</v>
      </c>
      <c r="F124" s="164" t="s">
        <v>525</v>
      </c>
      <c r="H124" s="165">
        <v>466.48</v>
      </c>
      <c r="I124" s="166"/>
      <c r="L124" s="162"/>
      <c r="M124" s="167"/>
      <c r="T124" s="168"/>
      <c r="AT124" s="163" t="s">
        <v>257</v>
      </c>
      <c r="AU124" s="163" t="s">
        <v>85</v>
      </c>
      <c r="AV124" s="12" t="s">
        <v>85</v>
      </c>
      <c r="AW124" s="12" t="s">
        <v>37</v>
      </c>
      <c r="AX124" s="12" t="s">
        <v>75</v>
      </c>
      <c r="AY124" s="163" t="s">
        <v>144</v>
      </c>
    </row>
    <row r="125" spans="2:65" s="14" customFormat="1" ht="11.25">
      <c r="B125" s="180"/>
      <c r="D125" s="145" t="s">
        <v>257</v>
      </c>
      <c r="E125" s="181" t="s">
        <v>19</v>
      </c>
      <c r="F125" s="182" t="s">
        <v>526</v>
      </c>
      <c r="H125" s="181" t="s">
        <v>19</v>
      </c>
      <c r="I125" s="183"/>
      <c r="L125" s="180"/>
      <c r="M125" s="184"/>
      <c r="T125" s="185"/>
      <c r="AT125" s="181" t="s">
        <v>257</v>
      </c>
      <c r="AU125" s="181" t="s">
        <v>85</v>
      </c>
      <c r="AV125" s="14" t="s">
        <v>83</v>
      </c>
      <c r="AW125" s="14" t="s">
        <v>37</v>
      </c>
      <c r="AX125" s="14" t="s">
        <v>75</v>
      </c>
      <c r="AY125" s="181" t="s">
        <v>144</v>
      </c>
    </row>
    <row r="126" spans="2:65" s="12" customFormat="1" ht="11.25">
      <c r="B126" s="162"/>
      <c r="D126" s="145" t="s">
        <v>257</v>
      </c>
      <c r="E126" s="163" t="s">
        <v>19</v>
      </c>
      <c r="F126" s="164" t="s">
        <v>527</v>
      </c>
      <c r="H126" s="165">
        <v>70.459999999999994</v>
      </c>
      <c r="I126" s="166"/>
      <c r="L126" s="162"/>
      <c r="M126" s="167"/>
      <c r="T126" s="168"/>
      <c r="AT126" s="163" t="s">
        <v>257</v>
      </c>
      <c r="AU126" s="163" t="s">
        <v>85</v>
      </c>
      <c r="AV126" s="12" t="s">
        <v>85</v>
      </c>
      <c r="AW126" s="12" t="s">
        <v>37</v>
      </c>
      <c r="AX126" s="12" t="s">
        <v>75</v>
      </c>
      <c r="AY126" s="163" t="s">
        <v>144</v>
      </c>
    </row>
    <row r="127" spans="2:65" s="13" customFormat="1" ht="11.25">
      <c r="B127" s="169"/>
      <c r="D127" s="145" t="s">
        <v>257</v>
      </c>
      <c r="E127" s="170" t="s">
        <v>19</v>
      </c>
      <c r="F127" s="171" t="s">
        <v>260</v>
      </c>
      <c r="H127" s="172">
        <v>536.94000000000005</v>
      </c>
      <c r="I127" s="173"/>
      <c r="L127" s="169"/>
      <c r="M127" s="174"/>
      <c r="T127" s="175"/>
      <c r="AT127" s="170" t="s">
        <v>257</v>
      </c>
      <c r="AU127" s="170" t="s">
        <v>85</v>
      </c>
      <c r="AV127" s="13" t="s">
        <v>164</v>
      </c>
      <c r="AW127" s="13" t="s">
        <v>37</v>
      </c>
      <c r="AX127" s="13" t="s">
        <v>83</v>
      </c>
      <c r="AY127" s="170" t="s">
        <v>144</v>
      </c>
    </row>
    <row r="128" spans="2:65" s="1" customFormat="1" ht="16.5" customHeight="1">
      <c r="B128" s="33"/>
      <c r="C128" s="132" t="s">
        <v>182</v>
      </c>
      <c r="D128" s="132" t="s">
        <v>146</v>
      </c>
      <c r="E128" s="133" t="s">
        <v>528</v>
      </c>
      <c r="F128" s="134" t="s">
        <v>529</v>
      </c>
      <c r="G128" s="135" t="s">
        <v>413</v>
      </c>
      <c r="H128" s="136">
        <v>1194.4290000000001</v>
      </c>
      <c r="I128" s="137"/>
      <c r="J128" s="138">
        <f>ROUND(I128*H128,2)</f>
        <v>0</v>
      </c>
      <c r="K128" s="134" t="s">
        <v>225</v>
      </c>
      <c r="L128" s="33"/>
      <c r="M128" s="139" t="s">
        <v>19</v>
      </c>
      <c r="N128" s="140" t="s">
        <v>46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164</v>
      </c>
      <c r="AT128" s="143" t="s">
        <v>146</v>
      </c>
      <c r="AU128" s="143" t="s">
        <v>85</v>
      </c>
      <c r="AY128" s="18" t="s">
        <v>144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83</v>
      </c>
      <c r="BK128" s="144">
        <f>ROUND(I128*H128,2)</f>
        <v>0</v>
      </c>
      <c r="BL128" s="18" t="s">
        <v>164</v>
      </c>
      <c r="BM128" s="143" t="s">
        <v>530</v>
      </c>
    </row>
    <row r="129" spans="2:65" s="1" customFormat="1" ht="11.25">
      <c r="B129" s="33"/>
      <c r="D129" s="160" t="s">
        <v>227</v>
      </c>
      <c r="F129" s="161" t="s">
        <v>531</v>
      </c>
      <c r="I129" s="147"/>
      <c r="L129" s="33"/>
      <c r="M129" s="148"/>
      <c r="T129" s="54"/>
      <c r="AT129" s="18" t="s">
        <v>227</v>
      </c>
      <c r="AU129" s="18" t="s">
        <v>85</v>
      </c>
    </row>
    <row r="130" spans="2:65" s="1" customFormat="1" ht="19.5">
      <c r="B130" s="33"/>
      <c r="D130" s="145" t="s">
        <v>156</v>
      </c>
      <c r="F130" s="146" t="s">
        <v>532</v>
      </c>
      <c r="I130" s="147"/>
      <c r="L130" s="33"/>
      <c r="M130" s="148"/>
      <c r="T130" s="54"/>
      <c r="AT130" s="18" t="s">
        <v>156</v>
      </c>
      <c r="AU130" s="18" t="s">
        <v>85</v>
      </c>
    </row>
    <row r="131" spans="2:65" s="14" customFormat="1" ht="11.25">
      <c r="B131" s="180"/>
      <c r="D131" s="145" t="s">
        <v>257</v>
      </c>
      <c r="E131" s="181" t="s">
        <v>19</v>
      </c>
      <c r="F131" s="182" t="s">
        <v>533</v>
      </c>
      <c r="H131" s="181" t="s">
        <v>19</v>
      </c>
      <c r="I131" s="183"/>
      <c r="L131" s="180"/>
      <c r="M131" s="184"/>
      <c r="T131" s="185"/>
      <c r="AT131" s="181" t="s">
        <v>257</v>
      </c>
      <c r="AU131" s="181" t="s">
        <v>85</v>
      </c>
      <c r="AV131" s="14" t="s">
        <v>83</v>
      </c>
      <c r="AW131" s="14" t="s">
        <v>37</v>
      </c>
      <c r="AX131" s="14" t="s">
        <v>75</v>
      </c>
      <c r="AY131" s="181" t="s">
        <v>144</v>
      </c>
    </row>
    <row r="132" spans="2:65" s="12" customFormat="1" ht="11.25">
      <c r="B132" s="162"/>
      <c r="D132" s="145" t="s">
        <v>257</v>
      </c>
      <c r="E132" s="163" t="s">
        <v>19</v>
      </c>
      <c r="F132" s="164" t="s">
        <v>534</v>
      </c>
      <c r="H132" s="165">
        <v>1194.4290000000001</v>
      </c>
      <c r="I132" s="166"/>
      <c r="L132" s="162"/>
      <c r="M132" s="167"/>
      <c r="T132" s="168"/>
      <c r="AT132" s="163" t="s">
        <v>257</v>
      </c>
      <c r="AU132" s="163" t="s">
        <v>85</v>
      </c>
      <c r="AV132" s="12" t="s">
        <v>85</v>
      </c>
      <c r="AW132" s="12" t="s">
        <v>37</v>
      </c>
      <c r="AX132" s="12" t="s">
        <v>75</v>
      </c>
      <c r="AY132" s="163" t="s">
        <v>144</v>
      </c>
    </row>
    <row r="133" spans="2:65" s="13" customFormat="1" ht="11.25">
      <c r="B133" s="169"/>
      <c r="D133" s="145" t="s">
        <v>257</v>
      </c>
      <c r="E133" s="170" t="s">
        <v>19</v>
      </c>
      <c r="F133" s="171" t="s">
        <v>260</v>
      </c>
      <c r="H133" s="172">
        <v>1194.4290000000001</v>
      </c>
      <c r="I133" s="173"/>
      <c r="L133" s="169"/>
      <c r="M133" s="174"/>
      <c r="T133" s="175"/>
      <c r="AT133" s="170" t="s">
        <v>257</v>
      </c>
      <c r="AU133" s="170" t="s">
        <v>85</v>
      </c>
      <c r="AV133" s="13" t="s">
        <v>164</v>
      </c>
      <c r="AW133" s="13" t="s">
        <v>37</v>
      </c>
      <c r="AX133" s="13" t="s">
        <v>83</v>
      </c>
      <c r="AY133" s="170" t="s">
        <v>144</v>
      </c>
    </row>
    <row r="134" spans="2:65" s="1" customFormat="1" ht="16.5" customHeight="1">
      <c r="B134" s="33"/>
      <c r="C134" s="149" t="s">
        <v>186</v>
      </c>
      <c r="D134" s="149" t="s">
        <v>141</v>
      </c>
      <c r="E134" s="150" t="s">
        <v>535</v>
      </c>
      <c r="F134" s="151" t="s">
        <v>536</v>
      </c>
      <c r="G134" s="152" t="s">
        <v>424</v>
      </c>
      <c r="H134" s="153">
        <v>2149.9720000000002</v>
      </c>
      <c r="I134" s="154"/>
      <c r="J134" s="155">
        <f>ROUND(I134*H134,2)</f>
        <v>0</v>
      </c>
      <c r="K134" s="151" t="s">
        <v>225</v>
      </c>
      <c r="L134" s="156"/>
      <c r="M134" s="157" t="s">
        <v>19</v>
      </c>
      <c r="N134" s="158" t="s">
        <v>46</v>
      </c>
      <c r="P134" s="141">
        <f>O134*H134</f>
        <v>0</v>
      </c>
      <c r="Q134" s="141">
        <v>1</v>
      </c>
      <c r="R134" s="141">
        <f>Q134*H134</f>
        <v>2149.9720000000002</v>
      </c>
      <c r="S134" s="141">
        <v>0</v>
      </c>
      <c r="T134" s="142">
        <f>S134*H134</f>
        <v>0</v>
      </c>
      <c r="AR134" s="143" t="s">
        <v>182</v>
      </c>
      <c r="AT134" s="143" t="s">
        <v>141</v>
      </c>
      <c r="AU134" s="143" t="s">
        <v>85</v>
      </c>
      <c r="AY134" s="18" t="s">
        <v>144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83</v>
      </c>
      <c r="BK134" s="144">
        <f>ROUND(I134*H134,2)</f>
        <v>0</v>
      </c>
      <c r="BL134" s="18" t="s">
        <v>164</v>
      </c>
      <c r="BM134" s="143" t="s">
        <v>537</v>
      </c>
    </row>
    <row r="135" spans="2:65" s="14" customFormat="1" ht="11.25">
      <c r="B135" s="180"/>
      <c r="D135" s="145" t="s">
        <v>257</v>
      </c>
      <c r="E135" s="181" t="s">
        <v>19</v>
      </c>
      <c r="F135" s="182" t="s">
        <v>538</v>
      </c>
      <c r="H135" s="181" t="s">
        <v>19</v>
      </c>
      <c r="I135" s="183"/>
      <c r="L135" s="180"/>
      <c r="M135" s="184"/>
      <c r="T135" s="185"/>
      <c r="AT135" s="181" t="s">
        <v>257</v>
      </c>
      <c r="AU135" s="181" t="s">
        <v>85</v>
      </c>
      <c r="AV135" s="14" t="s">
        <v>83</v>
      </c>
      <c r="AW135" s="14" t="s">
        <v>37</v>
      </c>
      <c r="AX135" s="14" t="s">
        <v>75</v>
      </c>
      <c r="AY135" s="181" t="s">
        <v>144</v>
      </c>
    </row>
    <row r="136" spans="2:65" s="12" customFormat="1" ht="11.25">
      <c r="B136" s="162"/>
      <c r="D136" s="145" t="s">
        <v>257</v>
      </c>
      <c r="E136" s="163" t="s">
        <v>19</v>
      </c>
      <c r="F136" s="164" t="s">
        <v>539</v>
      </c>
      <c r="H136" s="165">
        <v>2149.9720000000002</v>
      </c>
      <c r="I136" s="166"/>
      <c r="L136" s="162"/>
      <c r="M136" s="167"/>
      <c r="T136" s="168"/>
      <c r="AT136" s="163" t="s">
        <v>257</v>
      </c>
      <c r="AU136" s="163" t="s">
        <v>85</v>
      </c>
      <c r="AV136" s="12" t="s">
        <v>85</v>
      </c>
      <c r="AW136" s="12" t="s">
        <v>37</v>
      </c>
      <c r="AX136" s="12" t="s">
        <v>75</v>
      </c>
      <c r="AY136" s="163" t="s">
        <v>144</v>
      </c>
    </row>
    <row r="137" spans="2:65" s="13" customFormat="1" ht="11.25">
      <c r="B137" s="169"/>
      <c r="D137" s="145" t="s">
        <v>257</v>
      </c>
      <c r="E137" s="170" t="s">
        <v>19</v>
      </c>
      <c r="F137" s="171" t="s">
        <v>260</v>
      </c>
      <c r="H137" s="172">
        <v>2149.9720000000002</v>
      </c>
      <c r="I137" s="173"/>
      <c r="L137" s="169"/>
      <c r="M137" s="174"/>
      <c r="T137" s="175"/>
      <c r="AT137" s="170" t="s">
        <v>257</v>
      </c>
      <c r="AU137" s="170" t="s">
        <v>85</v>
      </c>
      <c r="AV137" s="13" t="s">
        <v>164</v>
      </c>
      <c r="AW137" s="13" t="s">
        <v>37</v>
      </c>
      <c r="AX137" s="13" t="s">
        <v>83</v>
      </c>
      <c r="AY137" s="170" t="s">
        <v>144</v>
      </c>
    </row>
    <row r="138" spans="2:65" s="1" customFormat="1" ht="21.75" customHeight="1">
      <c r="B138" s="33"/>
      <c r="C138" s="132" t="s">
        <v>190</v>
      </c>
      <c r="D138" s="132" t="s">
        <v>146</v>
      </c>
      <c r="E138" s="133" t="s">
        <v>540</v>
      </c>
      <c r="F138" s="134" t="s">
        <v>541</v>
      </c>
      <c r="G138" s="135" t="s">
        <v>220</v>
      </c>
      <c r="H138" s="136">
        <v>480.08</v>
      </c>
      <c r="I138" s="137"/>
      <c r="J138" s="138">
        <f>ROUND(I138*H138,2)</f>
        <v>0</v>
      </c>
      <c r="K138" s="134" t="s">
        <v>225</v>
      </c>
      <c r="L138" s="33"/>
      <c r="M138" s="139" t="s">
        <v>19</v>
      </c>
      <c r="N138" s="140" t="s">
        <v>46</v>
      </c>
      <c r="P138" s="141">
        <f>O138*H138</f>
        <v>0</v>
      </c>
      <c r="Q138" s="141">
        <v>1.5709999999999998E-2</v>
      </c>
      <c r="R138" s="141">
        <f>Q138*H138</f>
        <v>7.5420567999999992</v>
      </c>
      <c r="S138" s="141">
        <v>0</v>
      </c>
      <c r="T138" s="142">
        <f>S138*H138</f>
        <v>0</v>
      </c>
      <c r="AR138" s="143" t="s">
        <v>164</v>
      </c>
      <c r="AT138" s="143" t="s">
        <v>146</v>
      </c>
      <c r="AU138" s="143" t="s">
        <v>85</v>
      </c>
      <c r="AY138" s="18" t="s">
        <v>144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83</v>
      </c>
      <c r="BK138" s="144">
        <f>ROUND(I138*H138,2)</f>
        <v>0</v>
      </c>
      <c r="BL138" s="18" t="s">
        <v>164</v>
      </c>
      <c r="BM138" s="143" t="s">
        <v>542</v>
      </c>
    </row>
    <row r="139" spans="2:65" s="1" customFormat="1" ht="11.25">
      <c r="B139" s="33"/>
      <c r="D139" s="160" t="s">
        <v>227</v>
      </c>
      <c r="F139" s="161" t="s">
        <v>543</v>
      </c>
      <c r="I139" s="147"/>
      <c r="L139" s="33"/>
      <c r="M139" s="148"/>
      <c r="T139" s="54"/>
      <c r="AT139" s="18" t="s">
        <v>227</v>
      </c>
      <c r="AU139" s="18" t="s">
        <v>85</v>
      </c>
    </row>
    <row r="140" spans="2:65" s="1" customFormat="1" ht="19.5">
      <c r="B140" s="33"/>
      <c r="D140" s="145" t="s">
        <v>156</v>
      </c>
      <c r="F140" s="146" t="s">
        <v>544</v>
      </c>
      <c r="I140" s="147"/>
      <c r="L140" s="33"/>
      <c r="M140" s="148"/>
      <c r="T140" s="54"/>
      <c r="AT140" s="18" t="s">
        <v>156</v>
      </c>
      <c r="AU140" s="18" t="s">
        <v>85</v>
      </c>
    </row>
    <row r="141" spans="2:65" s="14" customFormat="1" ht="11.25">
      <c r="B141" s="180"/>
      <c r="D141" s="145" t="s">
        <v>257</v>
      </c>
      <c r="E141" s="181" t="s">
        <v>19</v>
      </c>
      <c r="F141" s="182" t="s">
        <v>545</v>
      </c>
      <c r="H141" s="181" t="s">
        <v>19</v>
      </c>
      <c r="I141" s="183"/>
      <c r="L141" s="180"/>
      <c r="M141" s="184"/>
      <c r="T141" s="185"/>
      <c r="AT141" s="181" t="s">
        <v>257</v>
      </c>
      <c r="AU141" s="181" t="s">
        <v>85</v>
      </c>
      <c r="AV141" s="14" t="s">
        <v>83</v>
      </c>
      <c r="AW141" s="14" t="s">
        <v>37</v>
      </c>
      <c r="AX141" s="14" t="s">
        <v>75</v>
      </c>
      <c r="AY141" s="181" t="s">
        <v>144</v>
      </c>
    </row>
    <row r="142" spans="2:65" s="12" customFormat="1" ht="11.25">
      <c r="B142" s="162"/>
      <c r="D142" s="145" t="s">
        <v>257</v>
      </c>
      <c r="E142" s="163" t="s">
        <v>19</v>
      </c>
      <c r="F142" s="164" t="s">
        <v>546</v>
      </c>
      <c r="H142" s="165">
        <v>480.08</v>
      </c>
      <c r="I142" s="166"/>
      <c r="L142" s="162"/>
      <c r="M142" s="167"/>
      <c r="T142" s="168"/>
      <c r="AT142" s="163" t="s">
        <v>257</v>
      </c>
      <c r="AU142" s="163" t="s">
        <v>85</v>
      </c>
      <c r="AV142" s="12" t="s">
        <v>85</v>
      </c>
      <c r="AW142" s="12" t="s">
        <v>37</v>
      </c>
      <c r="AX142" s="12" t="s">
        <v>75</v>
      </c>
      <c r="AY142" s="163" t="s">
        <v>144</v>
      </c>
    </row>
    <row r="143" spans="2:65" s="13" customFormat="1" ht="11.25">
      <c r="B143" s="169"/>
      <c r="D143" s="145" t="s">
        <v>257</v>
      </c>
      <c r="E143" s="170" t="s">
        <v>19</v>
      </c>
      <c r="F143" s="171" t="s">
        <v>260</v>
      </c>
      <c r="H143" s="172">
        <v>480.08</v>
      </c>
      <c r="I143" s="173"/>
      <c r="L143" s="169"/>
      <c r="M143" s="174"/>
      <c r="T143" s="175"/>
      <c r="AT143" s="170" t="s">
        <v>257</v>
      </c>
      <c r="AU143" s="170" t="s">
        <v>85</v>
      </c>
      <c r="AV143" s="13" t="s">
        <v>164</v>
      </c>
      <c r="AW143" s="13" t="s">
        <v>37</v>
      </c>
      <c r="AX143" s="13" t="s">
        <v>83</v>
      </c>
      <c r="AY143" s="170" t="s">
        <v>144</v>
      </c>
    </row>
    <row r="144" spans="2:65" s="1" customFormat="1" ht="16.5" customHeight="1">
      <c r="B144" s="33"/>
      <c r="C144" s="149" t="s">
        <v>195</v>
      </c>
      <c r="D144" s="149" t="s">
        <v>141</v>
      </c>
      <c r="E144" s="150" t="s">
        <v>547</v>
      </c>
      <c r="F144" s="151" t="s">
        <v>548</v>
      </c>
      <c r="G144" s="152" t="s">
        <v>424</v>
      </c>
      <c r="H144" s="153">
        <v>58.186</v>
      </c>
      <c r="I144" s="154"/>
      <c r="J144" s="155">
        <f>ROUND(I144*H144,2)</f>
        <v>0</v>
      </c>
      <c r="K144" s="151" t="s">
        <v>549</v>
      </c>
      <c r="L144" s="156"/>
      <c r="M144" s="157" t="s">
        <v>19</v>
      </c>
      <c r="N144" s="158" t="s">
        <v>46</v>
      </c>
      <c r="P144" s="141">
        <f>O144*H144</f>
        <v>0</v>
      </c>
      <c r="Q144" s="141">
        <v>1</v>
      </c>
      <c r="R144" s="141">
        <f>Q144*H144</f>
        <v>58.186</v>
      </c>
      <c r="S144" s="141">
        <v>0</v>
      </c>
      <c r="T144" s="142">
        <f>S144*H144</f>
        <v>0</v>
      </c>
      <c r="AR144" s="143" t="s">
        <v>182</v>
      </c>
      <c r="AT144" s="143" t="s">
        <v>141</v>
      </c>
      <c r="AU144" s="143" t="s">
        <v>85</v>
      </c>
      <c r="AY144" s="18" t="s">
        <v>144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83</v>
      </c>
      <c r="BK144" s="144">
        <f>ROUND(I144*H144,2)</f>
        <v>0</v>
      </c>
      <c r="BL144" s="18" t="s">
        <v>164</v>
      </c>
      <c r="BM144" s="143" t="s">
        <v>550</v>
      </c>
    </row>
    <row r="145" spans="2:65" s="1" customFormat="1" ht="39">
      <c r="B145" s="33"/>
      <c r="D145" s="145" t="s">
        <v>156</v>
      </c>
      <c r="F145" s="146" t="s">
        <v>551</v>
      </c>
      <c r="I145" s="147"/>
      <c r="L145" s="33"/>
      <c r="M145" s="148"/>
      <c r="T145" s="54"/>
      <c r="AT145" s="18" t="s">
        <v>156</v>
      </c>
      <c r="AU145" s="18" t="s">
        <v>85</v>
      </c>
    </row>
    <row r="146" spans="2:65" s="14" customFormat="1" ht="11.25">
      <c r="B146" s="180"/>
      <c r="D146" s="145" t="s">
        <v>257</v>
      </c>
      <c r="E146" s="181" t="s">
        <v>19</v>
      </c>
      <c r="F146" s="182" t="s">
        <v>552</v>
      </c>
      <c r="H146" s="181" t="s">
        <v>19</v>
      </c>
      <c r="I146" s="183"/>
      <c r="L146" s="180"/>
      <c r="M146" s="184"/>
      <c r="T146" s="185"/>
      <c r="AT146" s="181" t="s">
        <v>257</v>
      </c>
      <c r="AU146" s="181" t="s">
        <v>85</v>
      </c>
      <c r="AV146" s="14" t="s">
        <v>83</v>
      </c>
      <c r="AW146" s="14" t="s">
        <v>37</v>
      </c>
      <c r="AX146" s="14" t="s">
        <v>75</v>
      </c>
      <c r="AY146" s="181" t="s">
        <v>144</v>
      </c>
    </row>
    <row r="147" spans="2:65" s="12" customFormat="1" ht="11.25">
      <c r="B147" s="162"/>
      <c r="D147" s="145" t="s">
        <v>257</v>
      </c>
      <c r="E147" s="163" t="s">
        <v>19</v>
      </c>
      <c r="F147" s="164" t="s">
        <v>553</v>
      </c>
      <c r="H147" s="165">
        <v>58.186</v>
      </c>
      <c r="I147" s="166"/>
      <c r="L147" s="162"/>
      <c r="M147" s="167"/>
      <c r="T147" s="168"/>
      <c r="AT147" s="163" t="s">
        <v>257</v>
      </c>
      <c r="AU147" s="163" t="s">
        <v>85</v>
      </c>
      <c r="AV147" s="12" t="s">
        <v>85</v>
      </c>
      <c r="AW147" s="12" t="s">
        <v>37</v>
      </c>
      <c r="AX147" s="12" t="s">
        <v>75</v>
      </c>
      <c r="AY147" s="163" t="s">
        <v>144</v>
      </c>
    </row>
    <row r="148" spans="2:65" s="13" customFormat="1" ht="11.25">
      <c r="B148" s="169"/>
      <c r="D148" s="145" t="s">
        <v>257</v>
      </c>
      <c r="E148" s="170" t="s">
        <v>19</v>
      </c>
      <c r="F148" s="171" t="s">
        <v>260</v>
      </c>
      <c r="H148" s="172">
        <v>58.186</v>
      </c>
      <c r="I148" s="173"/>
      <c r="L148" s="169"/>
      <c r="M148" s="174"/>
      <c r="T148" s="175"/>
      <c r="AT148" s="170" t="s">
        <v>257</v>
      </c>
      <c r="AU148" s="170" t="s">
        <v>85</v>
      </c>
      <c r="AV148" s="13" t="s">
        <v>164</v>
      </c>
      <c r="AW148" s="13" t="s">
        <v>37</v>
      </c>
      <c r="AX148" s="13" t="s">
        <v>83</v>
      </c>
      <c r="AY148" s="170" t="s">
        <v>144</v>
      </c>
    </row>
    <row r="149" spans="2:65" s="1" customFormat="1" ht="16.5" customHeight="1">
      <c r="B149" s="33"/>
      <c r="C149" s="149" t="s">
        <v>8</v>
      </c>
      <c r="D149" s="149" t="s">
        <v>141</v>
      </c>
      <c r="E149" s="150" t="s">
        <v>554</v>
      </c>
      <c r="F149" s="151" t="s">
        <v>555</v>
      </c>
      <c r="G149" s="152" t="s">
        <v>149</v>
      </c>
      <c r="H149" s="153">
        <v>713</v>
      </c>
      <c r="I149" s="154"/>
      <c r="J149" s="155">
        <f>ROUND(I149*H149,2)</f>
        <v>0</v>
      </c>
      <c r="K149" s="151" t="s">
        <v>225</v>
      </c>
      <c r="L149" s="156"/>
      <c r="M149" s="157" t="s">
        <v>19</v>
      </c>
      <c r="N149" s="158" t="s">
        <v>46</v>
      </c>
      <c r="P149" s="141">
        <f>O149*H149</f>
        <v>0</v>
      </c>
      <c r="Q149" s="141">
        <v>9.8000000000000004E-2</v>
      </c>
      <c r="R149" s="141">
        <f>Q149*H149</f>
        <v>69.874000000000009</v>
      </c>
      <c r="S149" s="141">
        <v>0</v>
      </c>
      <c r="T149" s="142">
        <f>S149*H149</f>
        <v>0</v>
      </c>
      <c r="AR149" s="143" t="s">
        <v>182</v>
      </c>
      <c r="AT149" s="143" t="s">
        <v>141</v>
      </c>
      <c r="AU149" s="143" t="s">
        <v>85</v>
      </c>
      <c r="AY149" s="18" t="s">
        <v>144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83</v>
      </c>
      <c r="BK149" s="144">
        <f>ROUND(I149*H149,2)</f>
        <v>0</v>
      </c>
      <c r="BL149" s="18" t="s">
        <v>164</v>
      </c>
      <c r="BM149" s="143" t="s">
        <v>556</v>
      </c>
    </row>
    <row r="150" spans="2:65" s="14" customFormat="1" ht="11.25">
      <c r="B150" s="180"/>
      <c r="D150" s="145" t="s">
        <v>257</v>
      </c>
      <c r="E150" s="181" t="s">
        <v>19</v>
      </c>
      <c r="F150" s="182" t="s">
        <v>557</v>
      </c>
      <c r="H150" s="181" t="s">
        <v>19</v>
      </c>
      <c r="I150" s="183"/>
      <c r="L150" s="180"/>
      <c r="M150" s="184"/>
      <c r="T150" s="185"/>
      <c r="AT150" s="181" t="s">
        <v>257</v>
      </c>
      <c r="AU150" s="181" t="s">
        <v>85</v>
      </c>
      <c r="AV150" s="14" t="s">
        <v>83</v>
      </c>
      <c r="AW150" s="14" t="s">
        <v>37</v>
      </c>
      <c r="AX150" s="14" t="s">
        <v>75</v>
      </c>
      <c r="AY150" s="181" t="s">
        <v>144</v>
      </c>
    </row>
    <row r="151" spans="2:65" s="14" customFormat="1" ht="11.25">
      <c r="B151" s="180"/>
      <c r="D151" s="145" t="s">
        <v>257</v>
      </c>
      <c r="E151" s="181" t="s">
        <v>19</v>
      </c>
      <c r="F151" s="182" t="s">
        <v>558</v>
      </c>
      <c r="H151" s="181" t="s">
        <v>19</v>
      </c>
      <c r="I151" s="183"/>
      <c r="L151" s="180"/>
      <c r="M151" s="184"/>
      <c r="T151" s="185"/>
      <c r="AT151" s="181" t="s">
        <v>257</v>
      </c>
      <c r="AU151" s="181" t="s">
        <v>85</v>
      </c>
      <c r="AV151" s="14" t="s">
        <v>83</v>
      </c>
      <c r="AW151" s="14" t="s">
        <v>37</v>
      </c>
      <c r="AX151" s="14" t="s">
        <v>75</v>
      </c>
      <c r="AY151" s="181" t="s">
        <v>144</v>
      </c>
    </row>
    <row r="152" spans="2:65" s="12" customFormat="1" ht="11.25">
      <c r="B152" s="162"/>
      <c r="D152" s="145" t="s">
        <v>257</v>
      </c>
      <c r="E152" s="163" t="s">
        <v>19</v>
      </c>
      <c r="F152" s="164" t="s">
        <v>559</v>
      </c>
      <c r="H152" s="165">
        <v>713</v>
      </c>
      <c r="I152" s="166"/>
      <c r="L152" s="162"/>
      <c r="M152" s="167"/>
      <c r="T152" s="168"/>
      <c r="AT152" s="163" t="s">
        <v>257</v>
      </c>
      <c r="AU152" s="163" t="s">
        <v>85</v>
      </c>
      <c r="AV152" s="12" t="s">
        <v>85</v>
      </c>
      <c r="AW152" s="12" t="s">
        <v>37</v>
      </c>
      <c r="AX152" s="12" t="s">
        <v>75</v>
      </c>
      <c r="AY152" s="163" t="s">
        <v>144</v>
      </c>
    </row>
    <row r="153" spans="2:65" s="13" customFormat="1" ht="11.25">
      <c r="B153" s="169"/>
      <c r="D153" s="145" t="s">
        <v>257</v>
      </c>
      <c r="E153" s="170" t="s">
        <v>19</v>
      </c>
      <c r="F153" s="171" t="s">
        <v>260</v>
      </c>
      <c r="H153" s="172">
        <v>713</v>
      </c>
      <c r="I153" s="173"/>
      <c r="L153" s="169"/>
      <c r="M153" s="174"/>
      <c r="T153" s="175"/>
      <c r="AT153" s="170" t="s">
        <v>257</v>
      </c>
      <c r="AU153" s="170" t="s">
        <v>85</v>
      </c>
      <c r="AV153" s="13" t="s">
        <v>164</v>
      </c>
      <c r="AW153" s="13" t="s">
        <v>37</v>
      </c>
      <c r="AX153" s="13" t="s">
        <v>83</v>
      </c>
      <c r="AY153" s="170" t="s">
        <v>144</v>
      </c>
    </row>
    <row r="154" spans="2:65" s="1" customFormat="1" ht="16.5" customHeight="1">
      <c r="B154" s="33"/>
      <c r="C154" s="149" t="s">
        <v>204</v>
      </c>
      <c r="D154" s="149" t="s">
        <v>141</v>
      </c>
      <c r="E154" s="150" t="s">
        <v>560</v>
      </c>
      <c r="F154" s="151" t="s">
        <v>561</v>
      </c>
      <c r="G154" s="152" t="s">
        <v>149</v>
      </c>
      <c r="H154" s="153">
        <v>1426</v>
      </c>
      <c r="I154" s="154"/>
      <c r="J154" s="155">
        <f>ROUND(I154*H154,2)</f>
        <v>0</v>
      </c>
      <c r="K154" s="151" t="s">
        <v>225</v>
      </c>
      <c r="L154" s="156"/>
      <c r="M154" s="157" t="s">
        <v>19</v>
      </c>
      <c r="N154" s="158" t="s">
        <v>46</v>
      </c>
      <c r="P154" s="141">
        <f>O154*H154</f>
        <v>0</v>
      </c>
      <c r="Q154" s="141">
        <v>7.4200000000000004E-3</v>
      </c>
      <c r="R154" s="141">
        <f>Q154*H154</f>
        <v>10.580920000000001</v>
      </c>
      <c r="S154" s="141">
        <v>0</v>
      </c>
      <c r="T154" s="142">
        <f>S154*H154</f>
        <v>0</v>
      </c>
      <c r="AR154" s="143" t="s">
        <v>182</v>
      </c>
      <c r="AT154" s="143" t="s">
        <v>141</v>
      </c>
      <c r="AU154" s="143" t="s">
        <v>85</v>
      </c>
      <c r="AY154" s="18" t="s">
        <v>144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83</v>
      </c>
      <c r="BK154" s="144">
        <f>ROUND(I154*H154,2)</f>
        <v>0</v>
      </c>
      <c r="BL154" s="18" t="s">
        <v>164</v>
      </c>
      <c r="BM154" s="143" t="s">
        <v>562</v>
      </c>
    </row>
    <row r="155" spans="2:65" s="12" customFormat="1" ht="11.25">
      <c r="B155" s="162"/>
      <c r="D155" s="145" t="s">
        <v>257</v>
      </c>
      <c r="E155" s="163" t="s">
        <v>19</v>
      </c>
      <c r="F155" s="164" t="s">
        <v>563</v>
      </c>
      <c r="H155" s="165">
        <v>1426</v>
      </c>
      <c r="I155" s="166"/>
      <c r="L155" s="162"/>
      <c r="M155" s="167"/>
      <c r="T155" s="168"/>
      <c r="AT155" s="163" t="s">
        <v>257</v>
      </c>
      <c r="AU155" s="163" t="s">
        <v>85</v>
      </c>
      <c r="AV155" s="12" t="s">
        <v>85</v>
      </c>
      <c r="AW155" s="12" t="s">
        <v>37</v>
      </c>
      <c r="AX155" s="12" t="s">
        <v>83</v>
      </c>
      <c r="AY155" s="163" t="s">
        <v>144</v>
      </c>
    </row>
    <row r="156" spans="2:65" s="1" customFormat="1" ht="16.5" customHeight="1">
      <c r="B156" s="33"/>
      <c r="C156" s="149" t="s">
        <v>208</v>
      </c>
      <c r="D156" s="149" t="s">
        <v>141</v>
      </c>
      <c r="E156" s="150" t="s">
        <v>564</v>
      </c>
      <c r="F156" s="151" t="s">
        <v>565</v>
      </c>
      <c r="G156" s="152" t="s">
        <v>149</v>
      </c>
      <c r="H156" s="153">
        <v>1426</v>
      </c>
      <c r="I156" s="154"/>
      <c r="J156" s="155">
        <f>ROUND(I156*H156,2)</f>
        <v>0</v>
      </c>
      <c r="K156" s="151" t="s">
        <v>225</v>
      </c>
      <c r="L156" s="156"/>
      <c r="M156" s="157" t="s">
        <v>19</v>
      </c>
      <c r="N156" s="158" t="s">
        <v>46</v>
      </c>
      <c r="P156" s="141">
        <f>O156*H156</f>
        <v>0</v>
      </c>
      <c r="Q156" s="141">
        <v>2.1000000000000001E-4</v>
      </c>
      <c r="R156" s="141">
        <f>Q156*H156</f>
        <v>0.29946</v>
      </c>
      <c r="S156" s="141">
        <v>0</v>
      </c>
      <c r="T156" s="142">
        <f>S156*H156</f>
        <v>0</v>
      </c>
      <c r="AR156" s="143" t="s">
        <v>182</v>
      </c>
      <c r="AT156" s="143" t="s">
        <v>141</v>
      </c>
      <c r="AU156" s="143" t="s">
        <v>85</v>
      </c>
      <c r="AY156" s="18" t="s">
        <v>144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83</v>
      </c>
      <c r="BK156" s="144">
        <f>ROUND(I156*H156,2)</f>
        <v>0</v>
      </c>
      <c r="BL156" s="18" t="s">
        <v>164</v>
      </c>
      <c r="BM156" s="143" t="s">
        <v>566</v>
      </c>
    </row>
    <row r="157" spans="2:65" s="12" customFormat="1" ht="11.25">
      <c r="B157" s="162"/>
      <c r="D157" s="145" t="s">
        <v>257</v>
      </c>
      <c r="E157" s="163" t="s">
        <v>19</v>
      </c>
      <c r="F157" s="164" t="s">
        <v>563</v>
      </c>
      <c r="H157" s="165">
        <v>1426</v>
      </c>
      <c r="I157" s="166"/>
      <c r="L157" s="162"/>
      <c r="M157" s="167"/>
      <c r="T157" s="168"/>
      <c r="AT157" s="163" t="s">
        <v>257</v>
      </c>
      <c r="AU157" s="163" t="s">
        <v>85</v>
      </c>
      <c r="AV157" s="12" t="s">
        <v>85</v>
      </c>
      <c r="AW157" s="12" t="s">
        <v>37</v>
      </c>
      <c r="AX157" s="12" t="s">
        <v>83</v>
      </c>
      <c r="AY157" s="163" t="s">
        <v>144</v>
      </c>
    </row>
    <row r="158" spans="2:65" s="1" customFormat="1" ht="16.5" customHeight="1">
      <c r="B158" s="33"/>
      <c r="C158" s="149" t="s">
        <v>212</v>
      </c>
      <c r="D158" s="149" t="s">
        <v>141</v>
      </c>
      <c r="E158" s="150" t="s">
        <v>567</v>
      </c>
      <c r="F158" s="151" t="s">
        <v>568</v>
      </c>
      <c r="G158" s="152" t="s">
        <v>149</v>
      </c>
      <c r="H158" s="153">
        <v>1426</v>
      </c>
      <c r="I158" s="154"/>
      <c r="J158" s="155">
        <f>ROUND(I158*H158,2)</f>
        <v>0</v>
      </c>
      <c r="K158" s="151" t="s">
        <v>225</v>
      </c>
      <c r="L158" s="156"/>
      <c r="M158" s="157" t="s">
        <v>19</v>
      </c>
      <c r="N158" s="158" t="s">
        <v>46</v>
      </c>
      <c r="P158" s="141">
        <f>O158*H158</f>
        <v>0</v>
      </c>
      <c r="Q158" s="141">
        <v>9.0000000000000006E-5</v>
      </c>
      <c r="R158" s="141">
        <f>Q158*H158</f>
        <v>0.12834000000000001</v>
      </c>
      <c r="S158" s="141">
        <v>0</v>
      </c>
      <c r="T158" s="142">
        <f>S158*H158</f>
        <v>0</v>
      </c>
      <c r="AR158" s="143" t="s">
        <v>182</v>
      </c>
      <c r="AT158" s="143" t="s">
        <v>141</v>
      </c>
      <c r="AU158" s="143" t="s">
        <v>85</v>
      </c>
      <c r="AY158" s="18" t="s">
        <v>144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83</v>
      </c>
      <c r="BK158" s="144">
        <f>ROUND(I158*H158,2)</f>
        <v>0</v>
      </c>
      <c r="BL158" s="18" t="s">
        <v>164</v>
      </c>
      <c r="BM158" s="143" t="s">
        <v>569</v>
      </c>
    </row>
    <row r="159" spans="2:65" s="12" customFormat="1" ht="11.25">
      <c r="B159" s="162"/>
      <c r="D159" s="145" t="s">
        <v>257</v>
      </c>
      <c r="E159" s="163" t="s">
        <v>19</v>
      </c>
      <c r="F159" s="164" t="s">
        <v>563</v>
      </c>
      <c r="H159" s="165">
        <v>1426</v>
      </c>
      <c r="I159" s="166"/>
      <c r="L159" s="162"/>
      <c r="M159" s="167"/>
      <c r="T159" s="168"/>
      <c r="AT159" s="163" t="s">
        <v>257</v>
      </c>
      <c r="AU159" s="163" t="s">
        <v>85</v>
      </c>
      <c r="AV159" s="12" t="s">
        <v>85</v>
      </c>
      <c r="AW159" s="12" t="s">
        <v>37</v>
      </c>
      <c r="AX159" s="12" t="s">
        <v>83</v>
      </c>
      <c r="AY159" s="163" t="s">
        <v>144</v>
      </c>
    </row>
    <row r="160" spans="2:65" s="1" customFormat="1" ht="24.2" customHeight="1">
      <c r="B160" s="33"/>
      <c r="C160" s="132" t="s">
        <v>217</v>
      </c>
      <c r="D160" s="132" t="s">
        <v>146</v>
      </c>
      <c r="E160" s="133" t="s">
        <v>570</v>
      </c>
      <c r="F160" s="134" t="s">
        <v>571</v>
      </c>
      <c r="G160" s="135" t="s">
        <v>220</v>
      </c>
      <c r="H160" s="136">
        <v>148.70099999999999</v>
      </c>
      <c r="I160" s="137"/>
      <c r="J160" s="138">
        <f>ROUND(I160*H160,2)</f>
        <v>0</v>
      </c>
      <c r="K160" s="134" t="s">
        <v>225</v>
      </c>
      <c r="L160" s="33"/>
      <c r="M160" s="139" t="s">
        <v>19</v>
      </c>
      <c r="N160" s="140" t="s">
        <v>46</v>
      </c>
      <c r="P160" s="141">
        <f>O160*H160</f>
        <v>0</v>
      </c>
      <c r="Q160" s="141">
        <v>2.3199999999999998E-2</v>
      </c>
      <c r="R160" s="141">
        <f>Q160*H160</f>
        <v>3.4498631999999998</v>
      </c>
      <c r="S160" s="141">
        <v>0</v>
      </c>
      <c r="T160" s="142">
        <f>S160*H160</f>
        <v>0</v>
      </c>
      <c r="AR160" s="143" t="s">
        <v>164</v>
      </c>
      <c r="AT160" s="143" t="s">
        <v>146</v>
      </c>
      <c r="AU160" s="143" t="s">
        <v>85</v>
      </c>
      <c r="AY160" s="18" t="s">
        <v>144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83</v>
      </c>
      <c r="BK160" s="144">
        <f>ROUND(I160*H160,2)</f>
        <v>0</v>
      </c>
      <c r="BL160" s="18" t="s">
        <v>164</v>
      </c>
      <c r="BM160" s="143" t="s">
        <v>572</v>
      </c>
    </row>
    <row r="161" spans="2:65" s="1" customFormat="1" ht="11.25">
      <c r="B161" s="33"/>
      <c r="D161" s="160" t="s">
        <v>227</v>
      </c>
      <c r="F161" s="161" t="s">
        <v>573</v>
      </c>
      <c r="I161" s="147"/>
      <c r="L161" s="33"/>
      <c r="M161" s="148"/>
      <c r="T161" s="54"/>
      <c r="AT161" s="18" t="s">
        <v>227</v>
      </c>
      <c r="AU161" s="18" t="s">
        <v>85</v>
      </c>
    </row>
    <row r="162" spans="2:65" s="14" customFormat="1" ht="11.25">
      <c r="B162" s="180"/>
      <c r="D162" s="145" t="s">
        <v>257</v>
      </c>
      <c r="E162" s="181" t="s">
        <v>19</v>
      </c>
      <c r="F162" s="182" t="s">
        <v>493</v>
      </c>
      <c r="H162" s="181" t="s">
        <v>19</v>
      </c>
      <c r="I162" s="183"/>
      <c r="L162" s="180"/>
      <c r="M162" s="184"/>
      <c r="T162" s="185"/>
      <c r="AT162" s="181" t="s">
        <v>257</v>
      </c>
      <c r="AU162" s="181" t="s">
        <v>85</v>
      </c>
      <c r="AV162" s="14" t="s">
        <v>83</v>
      </c>
      <c r="AW162" s="14" t="s">
        <v>37</v>
      </c>
      <c r="AX162" s="14" t="s">
        <v>75</v>
      </c>
      <c r="AY162" s="181" t="s">
        <v>144</v>
      </c>
    </row>
    <row r="163" spans="2:65" s="14" customFormat="1" ht="11.25">
      <c r="B163" s="180"/>
      <c r="D163" s="145" t="s">
        <v>257</v>
      </c>
      <c r="E163" s="181" t="s">
        <v>19</v>
      </c>
      <c r="F163" s="182" t="s">
        <v>574</v>
      </c>
      <c r="H163" s="181" t="s">
        <v>19</v>
      </c>
      <c r="I163" s="183"/>
      <c r="L163" s="180"/>
      <c r="M163" s="184"/>
      <c r="T163" s="185"/>
      <c r="AT163" s="181" t="s">
        <v>257</v>
      </c>
      <c r="AU163" s="181" t="s">
        <v>85</v>
      </c>
      <c r="AV163" s="14" t="s">
        <v>83</v>
      </c>
      <c r="AW163" s="14" t="s">
        <v>37</v>
      </c>
      <c r="AX163" s="14" t="s">
        <v>75</v>
      </c>
      <c r="AY163" s="181" t="s">
        <v>144</v>
      </c>
    </row>
    <row r="164" spans="2:65" s="12" customFormat="1" ht="11.25">
      <c r="B164" s="162"/>
      <c r="D164" s="145" t="s">
        <v>257</v>
      </c>
      <c r="E164" s="163" t="s">
        <v>19</v>
      </c>
      <c r="F164" s="164" t="s">
        <v>575</v>
      </c>
      <c r="H164" s="165">
        <v>148.70099999999999</v>
      </c>
      <c r="I164" s="166"/>
      <c r="L164" s="162"/>
      <c r="M164" s="167"/>
      <c r="T164" s="168"/>
      <c r="AT164" s="163" t="s">
        <v>257</v>
      </c>
      <c r="AU164" s="163" t="s">
        <v>85</v>
      </c>
      <c r="AV164" s="12" t="s">
        <v>85</v>
      </c>
      <c r="AW164" s="12" t="s">
        <v>37</v>
      </c>
      <c r="AX164" s="12" t="s">
        <v>75</v>
      </c>
      <c r="AY164" s="163" t="s">
        <v>144</v>
      </c>
    </row>
    <row r="165" spans="2:65" s="13" customFormat="1" ht="11.25">
      <c r="B165" s="169"/>
      <c r="D165" s="145" t="s">
        <v>257</v>
      </c>
      <c r="E165" s="170" t="s">
        <v>19</v>
      </c>
      <c r="F165" s="171" t="s">
        <v>260</v>
      </c>
      <c r="H165" s="172">
        <v>148.70099999999999</v>
      </c>
      <c r="I165" s="173"/>
      <c r="L165" s="169"/>
      <c r="M165" s="174"/>
      <c r="T165" s="175"/>
      <c r="AT165" s="170" t="s">
        <v>257</v>
      </c>
      <c r="AU165" s="170" t="s">
        <v>85</v>
      </c>
      <c r="AV165" s="13" t="s">
        <v>164</v>
      </c>
      <c r="AW165" s="13" t="s">
        <v>37</v>
      </c>
      <c r="AX165" s="13" t="s">
        <v>83</v>
      </c>
      <c r="AY165" s="170" t="s">
        <v>144</v>
      </c>
    </row>
    <row r="166" spans="2:65" s="1" customFormat="1" ht="24.95" customHeight="1">
      <c r="B166" s="33"/>
      <c r="C166" s="149" t="s">
        <v>222</v>
      </c>
      <c r="D166" s="149" t="s">
        <v>141</v>
      </c>
      <c r="E166" s="150" t="s">
        <v>576</v>
      </c>
      <c r="F166" s="151" t="s">
        <v>577</v>
      </c>
      <c r="G166" s="152" t="s">
        <v>149</v>
      </c>
      <c r="H166" s="153">
        <v>2</v>
      </c>
      <c r="I166" s="154"/>
      <c r="J166" s="155">
        <f>ROUND(I166*H166,2)</f>
        <v>0</v>
      </c>
      <c r="K166" s="151" t="s">
        <v>549</v>
      </c>
      <c r="L166" s="156"/>
      <c r="M166" s="157" t="s">
        <v>19</v>
      </c>
      <c r="N166" s="158" t="s">
        <v>46</v>
      </c>
      <c r="P166" s="141">
        <f>O166*H166</f>
        <v>0</v>
      </c>
      <c r="Q166" s="141">
        <v>26.166</v>
      </c>
      <c r="R166" s="141">
        <f>Q166*H166</f>
        <v>52.332000000000001</v>
      </c>
      <c r="S166" s="141">
        <v>0</v>
      </c>
      <c r="T166" s="142">
        <f>S166*H166</f>
        <v>0</v>
      </c>
      <c r="AR166" s="143" t="s">
        <v>182</v>
      </c>
      <c r="AT166" s="143" t="s">
        <v>141</v>
      </c>
      <c r="AU166" s="143" t="s">
        <v>85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164</v>
      </c>
      <c r="BM166" s="143" t="s">
        <v>578</v>
      </c>
    </row>
    <row r="167" spans="2:65" s="1" customFormat="1" ht="39">
      <c r="B167" s="33"/>
      <c r="D167" s="145" t="s">
        <v>156</v>
      </c>
      <c r="F167" s="146" t="s">
        <v>551</v>
      </c>
      <c r="I167" s="147"/>
      <c r="L167" s="33"/>
      <c r="M167" s="148"/>
      <c r="T167" s="54"/>
      <c r="AT167" s="18" t="s">
        <v>156</v>
      </c>
      <c r="AU167" s="18" t="s">
        <v>85</v>
      </c>
    </row>
    <row r="168" spans="2:65" s="14" customFormat="1" ht="11.25">
      <c r="B168" s="180"/>
      <c r="D168" s="145" t="s">
        <v>257</v>
      </c>
      <c r="E168" s="181" t="s">
        <v>19</v>
      </c>
      <c r="F168" s="182" t="s">
        <v>579</v>
      </c>
      <c r="H168" s="181" t="s">
        <v>19</v>
      </c>
      <c r="I168" s="183"/>
      <c r="L168" s="180"/>
      <c r="M168" s="184"/>
      <c r="T168" s="185"/>
      <c r="AT168" s="181" t="s">
        <v>257</v>
      </c>
      <c r="AU168" s="181" t="s">
        <v>85</v>
      </c>
      <c r="AV168" s="14" t="s">
        <v>83</v>
      </c>
      <c r="AW168" s="14" t="s">
        <v>37</v>
      </c>
      <c r="AX168" s="14" t="s">
        <v>75</v>
      </c>
      <c r="AY168" s="181" t="s">
        <v>144</v>
      </c>
    </row>
    <row r="169" spans="2:65" s="12" customFormat="1" ht="11.25">
      <c r="B169" s="162"/>
      <c r="D169" s="145" t="s">
        <v>257</v>
      </c>
      <c r="E169" s="163" t="s">
        <v>19</v>
      </c>
      <c r="F169" s="164" t="s">
        <v>85</v>
      </c>
      <c r="H169" s="165">
        <v>2</v>
      </c>
      <c r="I169" s="166"/>
      <c r="L169" s="162"/>
      <c r="M169" s="167"/>
      <c r="T169" s="168"/>
      <c r="AT169" s="163" t="s">
        <v>257</v>
      </c>
      <c r="AU169" s="163" t="s">
        <v>85</v>
      </c>
      <c r="AV169" s="12" t="s">
        <v>85</v>
      </c>
      <c r="AW169" s="12" t="s">
        <v>37</v>
      </c>
      <c r="AX169" s="12" t="s">
        <v>75</v>
      </c>
      <c r="AY169" s="163" t="s">
        <v>144</v>
      </c>
    </row>
    <row r="170" spans="2:65" s="13" customFormat="1" ht="11.25">
      <c r="B170" s="169"/>
      <c r="D170" s="145" t="s">
        <v>257</v>
      </c>
      <c r="E170" s="170" t="s">
        <v>19</v>
      </c>
      <c r="F170" s="171" t="s">
        <v>260</v>
      </c>
      <c r="H170" s="172">
        <v>2</v>
      </c>
      <c r="I170" s="173"/>
      <c r="L170" s="169"/>
      <c r="M170" s="174"/>
      <c r="T170" s="175"/>
      <c r="AT170" s="170" t="s">
        <v>257</v>
      </c>
      <c r="AU170" s="170" t="s">
        <v>85</v>
      </c>
      <c r="AV170" s="13" t="s">
        <v>164</v>
      </c>
      <c r="AW170" s="13" t="s">
        <v>37</v>
      </c>
      <c r="AX170" s="13" t="s">
        <v>83</v>
      </c>
      <c r="AY170" s="170" t="s">
        <v>144</v>
      </c>
    </row>
    <row r="171" spans="2:65" s="1" customFormat="1" ht="16.5" customHeight="1">
      <c r="B171" s="33"/>
      <c r="C171" s="149" t="s">
        <v>229</v>
      </c>
      <c r="D171" s="149" t="s">
        <v>141</v>
      </c>
      <c r="E171" s="150" t="s">
        <v>580</v>
      </c>
      <c r="F171" s="151" t="s">
        <v>581</v>
      </c>
      <c r="G171" s="152" t="s">
        <v>149</v>
      </c>
      <c r="H171" s="153">
        <v>3</v>
      </c>
      <c r="I171" s="154"/>
      <c r="J171" s="155">
        <f>ROUND(I171*H171,2)</f>
        <v>0</v>
      </c>
      <c r="K171" s="151" t="s">
        <v>549</v>
      </c>
      <c r="L171" s="156"/>
      <c r="M171" s="157" t="s">
        <v>19</v>
      </c>
      <c r="N171" s="158" t="s">
        <v>46</v>
      </c>
      <c r="P171" s="141">
        <f>O171*H171</f>
        <v>0</v>
      </c>
      <c r="Q171" s="141">
        <v>27.765999999999998</v>
      </c>
      <c r="R171" s="141">
        <f>Q171*H171</f>
        <v>83.298000000000002</v>
      </c>
      <c r="S171" s="141">
        <v>0</v>
      </c>
      <c r="T171" s="142">
        <f>S171*H171</f>
        <v>0</v>
      </c>
      <c r="AR171" s="143" t="s">
        <v>182</v>
      </c>
      <c r="AT171" s="143" t="s">
        <v>141</v>
      </c>
      <c r="AU171" s="143" t="s">
        <v>85</v>
      </c>
      <c r="AY171" s="18" t="s">
        <v>144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83</v>
      </c>
      <c r="BK171" s="144">
        <f>ROUND(I171*H171,2)</f>
        <v>0</v>
      </c>
      <c r="BL171" s="18" t="s">
        <v>164</v>
      </c>
      <c r="BM171" s="143" t="s">
        <v>582</v>
      </c>
    </row>
    <row r="172" spans="2:65" s="1" customFormat="1" ht="39">
      <c r="B172" s="33"/>
      <c r="D172" s="145" t="s">
        <v>156</v>
      </c>
      <c r="F172" s="146" t="s">
        <v>551</v>
      </c>
      <c r="I172" s="147"/>
      <c r="L172" s="33"/>
      <c r="M172" s="148"/>
      <c r="T172" s="54"/>
      <c r="AT172" s="18" t="s">
        <v>156</v>
      </c>
      <c r="AU172" s="18" t="s">
        <v>85</v>
      </c>
    </row>
    <row r="173" spans="2:65" s="14" customFormat="1" ht="11.25">
      <c r="B173" s="180"/>
      <c r="D173" s="145" t="s">
        <v>257</v>
      </c>
      <c r="E173" s="181" t="s">
        <v>19</v>
      </c>
      <c r="F173" s="182" t="s">
        <v>579</v>
      </c>
      <c r="H173" s="181" t="s">
        <v>19</v>
      </c>
      <c r="I173" s="183"/>
      <c r="L173" s="180"/>
      <c r="M173" s="184"/>
      <c r="T173" s="185"/>
      <c r="AT173" s="181" t="s">
        <v>257</v>
      </c>
      <c r="AU173" s="181" t="s">
        <v>85</v>
      </c>
      <c r="AV173" s="14" t="s">
        <v>83</v>
      </c>
      <c r="AW173" s="14" t="s">
        <v>37</v>
      </c>
      <c r="AX173" s="14" t="s">
        <v>75</v>
      </c>
      <c r="AY173" s="181" t="s">
        <v>144</v>
      </c>
    </row>
    <row r="174" spans="2:65" s="12" customFormat="1" ht="11.25">
      <c r="B174" s="162"/>
      <c r="D174" s="145" t="s">
        <v>257</v>
      </c>
      <c r="E174" s="163" t="s">
        <v>19</v>
      </c>
      <c r="F174" s="164" t="s">
        <v>143</v>
      </c>
      <c r="H174" s="165">
        <v>3</v>
      </c>
      <c r="I174" s="166"/>
      <c r="L174" s="162"/>
      <c r="M174" s="167"/>
      <c r="T174" s="168"/>
      <c r="AT174" s="163" t="s">
        <v>257</v>
      </c>
      <c r="AU174" s="163" t="s">
        <v>85</v>
      </c>
      <c r="AV174" s="12" t="s">
        <v>85</v>
      </c>
      <c r="AW174" s="12" t="s">
        <v>37</v>
      </c>
      <c r="AX174" s="12" t="s">
        <v>75</v>
      </c>
      <c r="AY174" s="163" t="s">
        <v>144</v>
      </c>
    </row>
    <row r="175" spans="2:65" s="13" customFormat="1" ht="11.25">
      <c r="B175" s="169"/>
      <c r="D175" s="145" t="s">
        <v>257</v>
      </c>
      <c r="E175" s="170" t="s">
        <v>19</v>
      </c>
      <c r="F175" s="171" t="s">
        <v>260</v>
      </c>
      <c r="H175" s="172">
        <v>3</v>
      </c>
      <c r="I175" s="173"/>
      <c r="L175" s="169"/>
      <c r="M175" s="174"/>
      <c r="T175" s="175"/>
      <c r="AT175" s="170" t="s">
        <v>257</v>
      </c>
      <c r="AU175" s="170" t="s">
        <v>85</v>
      </c>
      <c r="AV175" s="13" t="s">
        <v>164</v>
      </c>
      <c r="AW175" s="13" t="s">
        <v>37</v>
      </c>
      <c r="AX175" s="13" t="s">
        <v>83</v>
      </c>
      <c r="AY175" s="170" t="s">
        <v>144</v>
      </c>
    </row>
    <row r="176" spans="2:65" s="1" customFormat="1" ht="24.95" customHeight="1">
      <c r="B176" s="33"/>
      <c r="C176" s="149" t="s">
        <v>233</v>
      </c>
      <c r="D176" s="149" t="s">
        <v>141</v>
      </c>
      <c r="E176" s="150" t="s">
        <v>583</v>
      </c>
      <c r="F176" s="151" t="s">
        <v>584</v>
      </c>
      <c r="G176" s="152" t="s">
        <v>149</v>
      </c>
      <c r="H176" s="153">
        <v>1</v>
      </c>
      <c r="I176" s="154"/>
      <c r="J176" s="155">
        <f>ROUND(I176*H176,2)</f>
        <v>0</v>
      </c>
      <c r="K176" s="151" t="s">
        <v>549</v>
      </c>
      <c r="L176" s="156"/>
      <c r="M176" s="157" t="s">
        <v>19</v>
      </c>
      <c r="N176" s="158" t="s">
        <v>46</v>
      </c>
      <c r="P176" s="141">
        <f>O176*H176</f>
        <v>0</v>
      </c>
      <c r="Q176" s="141">
        <v>26.265999999999998</v>
      </c>
      <c r="R176" s="141">
        <f>Q176*H176</f>
        <v>26.265999999999998</v>
      </c>
      <c r="S176" s="141">
        <v>0</v>
      </c>
      <c r="T176" s="142">
        <f>S176*H176</f>
        <v>0</v>
      </c>
      <c r="AR176" s="143" t="s">
        <v>182</v>
      </c>
      <c r="AT176" s="143" t="s">
        <v>141</v>
      </c>
      <c r="AU176" s="143" t="s">
        <v>85</v>
      </c>
      <c r="AY176" s="18" t="s">
        <v>144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83</v>
      </c>
      <c r="BK176" s="144">
        <f>ROUND(I176*H176,2)</f>
        <v>0</v>
      </c>
      <c r="BL176" s="18" t="s">
        <v>164</v>
      </c>
      <c r="BM176" s="143" t="s">
        <v>585</v>
      </c>
    </row>
    <row r="177" spans="2:65" s="1" customFormat="1" ht="39">
      <c r="B177" s="33"/>
      <c r="D177" s="145" t="s">
        <v>156</v>
      </c>
      <c r="F177" s="146" t="s">
        <v>551</v>
      </c>
      <c r="I177" s="147"/>
      <c r="L177" s="33"/>
      <c r="M177" s="148"/>
      <c r="T177" s="54"/>
      <c r="AT177" s="18" t="s">
        <v>156</v>
      </c>
      <c r="AU177" s="18" t="s">
        <v>85</v>
      </c>
    </row>
    <row r="178" spans="2:65" s="14" customFormat="1" ht="11.25">
      <c r="B178" s="180"/>
      <c r="D178" s="145" t="s">
        <v>257</v>
      </c>
      <c r="E178" s="181" t="s">
        <v>19</v>
      </c>
      <c r="F178" s="182" t="s">
        <v>579</v>
      </c>
      <c r="H178" s="181" t="s">
        <v>19</v>
      </c>
      <c r="I178" s="183"/>
      <c r="L178" s="180"/>
      <c r="M178" s="184"/>
      <c r="T178" s="185"/>
      <c r="AT178" s="181" t="s">
        <v>257</v>
      </c>
      <c r="AU178" s="181" t="s">
        <v>85</v>
      </c>
      <c r="AV178" s="14" t="s">
        <v>83</v>
      </c>
      <c r="AW178" s="14" t="s">
        <v>37</v>
      </c>
      <c r="AX178" s="14" t="s">
        <v>75</v>
      </c>
      <c r="AY178" s="181" t="s">
        <v>144</v>
      </c>
    </row>
    <row r="179" spans="2:65" s="12" customFormat="1" ht="11.25">
      <c r="B179" s="162"/>
      <c r="D179" s="145" t="s">
        <v>257</v>
      </c>
      <c r="E179" s="163" t="s">
        <v>19</v>
      </c>
      <c r="F179" s="164" t="s">
        <v>83</v>
      </c>
      <c r="H179" s="165">
        <v>1</v>
      </c>
      <c r="I179" s="166"/>
      <c r="L179" s="162"/>
      <c r="M179" s="167"/>
      <c r="T179" s="168"/>
      <c r="AT179" s="163" t="s">
        <v>257</v>
      </c>
      <c r="AU179" s="163" t="s">
        <v>85</v>
      </c>
      <c r="AV179" s="12" t="s">
        <v>85</v>
      </c>
      <c r="AW179" s="12" t="s">
        <v>37</v>
      </c>
      <c r="AX179" s="12" t="s">
        <v>75</v>
      </c>
      <c r="AY179" s="163" t="s">
        <v>144</v>
      </c>
    </row>
    <row r="180" spans="2:65" s="13" customFormat="1" ht="11.25">
      <c r="B180" s="169"/>
      <c r="D180" s="145" t="s">
        <v>257</v>
      </c>
      <c r="E180" s="170" t="s">
        <v>19</v>
      </c>
      <c r="F180" s="171" t="s">
        <v>260</v>
      </c>
      <c r="H180" s="172">
        <v>1</v>
      </c>
      <c r="I180" s="173"/>
      <c r="L180" s="169"/>
      <c r="M180" s="174"/>
      <c r="T180" s="175"/>
      <c r="AT180" s="170" t="s">
        <v>257</v>
      </c>
      <c r="AU180" s="170" t="s">
        <v>85</v>
      </c>
      <c r="AV180" s="13" t="s">
        <v>164</v>
      </c>
      <c r="AW180" s="13" t="s">
        <v>37</v>
      </c>
      <c r="AX180" s="13" t="s">
        <v>83</v>
      </c>
      <c r="AY180" s="170" t="s">
        <v>144</v>
      </c>
    </row>
    <row r="181" spans="2:65" s="1" customFormat="1" ht="24.2" customHeight="1">
      <c r="B181" s="33"/>
      <c r="C181" s="132" t="s">
        <v>237</v>
      </c>
      <c r="D181" s="132" t="s">
        <v>146</v>
      </c>
      <c r="E181" s="133" t="s">
        <v>586</v>
      </c>
      <c r="F181" s="134" t="s">
        <v>587</v>
      </c>
      <c r="G181" s="135" t="s">
        <v>149</v>
      </c>
      <c r="H181" s="136">
        <v>6</v>
      </c>
      <c r="I181" s="137"/>
      <c r="J181" s="138">
        <f>ROUND(I181*H181,2)</f>
        <v>0</v>
      </c>
      <c r="K181" s="134" t="s">
        <v>225</v>
      </c>
      <c r="L181" s="33"/>
      <c r="M181" s="139" t="s">
        <v>19</v>
      </c>
      <c r="N181" s="140" t="s">
        <v>46</v>
      </c>
      <c r="P181" s="141">
        <f>O181*H181</f>
        <v>0</v>
      </c>
      <c r="Q181" s="141">
        <v>0.25141999999999998</v>
      </c>
      <c r="R181" s="141">
        <f>Q181*H181</f>
        <v>1.5085199999999999</v>
      </c>
      <c r="S181" s="141">
        <v>0</v>
      </c>
      <c r="T181" s="142">
        <f>S181*H181</f>
        <v>0</v>
      </c>
      <c r="AR181" s="143" t="s">
        <v>164</v>
      </c>
      <c r="AT181" s="143" t="s">
        <v>146</v>
      </c>
      <c r="AU181" s="143" t="s">
        <v>85</v>
      </c>
      <c r="AY181" s="18" t="s">
        <v>144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83</v>
      </c>
      <c r="BK181" s="144">
        <f>ROUND(I181*H181,2)</f>
        <v>0</v>
      </c>
      <c r="BL181" s="18" t="s">
        <v>164</v>
      </c>
      <c r="BM181" s="143" t="s">
        <v>588</v>
      </c>
    </row>
    <row r="182" spans="2:65" s="1" customFormat="1" ht="11.25">
      <c r="B182" s="33"/>
      <c r="D182" s="160" t="s">
        <v>227</v>
      </c>
      <c r="F182" s="161" t="s">
        <v>589</v>
      </c>
      <c r="I182" s="147"/>
      <c r="L182" s="33"/>
      <c r="M182" s="148"/>
      <c r="T182" s="54"/>
      <c r="AT182" s="18" t="s">
        <v>227</v>
      </c>
      <c r="AU182" s="18" t="s">
        <v>85</v>
      </c>
    </row>
    <row r="183" spans="2:65" s="1" customFormat="1" ht="24.95" customHeight="1">
      <c r="B183" s="33"/>
      <c r="C183" s="149" t="s">
        <v>7</v>
      </c>
      <c r="D183" s="149" t="s">
        <v>141</v>
      </c>
      <c r="E183" s="150" t="s">
        <v>590</v>
      </c>
      <c r="F183" s="151" t="s">
        <v>591</v>
      </c>
      <c r="G183" s="152" t="s">
        <v>149</v>
      </c>
      <c r="H183" s="153">
        <v>3</v>
      </c>
      <c r="I183" s="154"/>
      <c r="J183" s="155">
        <f>ROUND(I183*H183,2)</f>
        <v>0</v>
      </c>
      <c r="K183" s="151" t="s">
        <v>549</v>
      </c>
      <c r="L183" s="156"/>
      <c r="M183" s="157" t="s">
        <v>19</v>
      </c>
      <c r="N183" s="158" t="s">
        <v>46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182</v>
      </c>
      <c r="AT183" s="143" t="s">
        <v>141</v>
      </c>
      <c r="AU183" s="143" t="s">
        <v>85</v>
      </c>
      <c r="AY183" s="18" t="s">
        <v>144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83</v>
      </c>
      <c r="BK183" s="144">
        <f>ROUND(I183*H183,2)</f>
        <v>0</v>
      </c>
      <c r="BL183" s="18" t="s">
        <v>164</v>
      </c>
      <c r="BM183" s="143" t="s">
        <v>592</v>
      </c>
    </row>
    <row r="184" spans="2:65" s="1" customFormat="1" ht="39">
      <c r="B184" s="33"/>
      <c r="D184" s="145" t="s">
        <v>156</v>
      </c>
      <c r="F184" s="146" t="s">
        <v>593</v>
      </c>
      <c r="I184" s="147"/>
      <c r="L184" s="33"/>
      <c r="M184" s="148"/>
      <c r="T184" s="54"/>
      <c r="AT184" s="18" t="s">
        <v>156</v>
      </c>
      <c r="AU184" s="18" t="s">
        <v>85</v>
      </c>
    </row>
    <row r="185" spans="2:65" s="1" customFormat="1" ht="16.5" customHeight="1">
      <c r="B185" s="33"/>
      <c r="C185" s="149" t="s">
        <v>244</v>
      </c>
      <c r="D185" s="149" t="s">
        <v>141</v>
      </c>
      <c r="E185" s="150" t="s">
        <v>594</v>
      </c>
      <c r="F185" s="151" t="s">
        <v>595</v>
      </c>
      <c r="G185" s="152" t="s">
        <v>149</v>
      </c>
      <c r="H185" s="153">
        <v>3</v>
      </c>
      <c r="I185" s="154"/>
      <c r="J185" s="155">
        <f>ROUND(I185*H185,2)</f>
        <v>0</v>
      </c>
      <c r="K185" s="151" t="s">
        <v>549</v>
      </c>
      <c r="L185" s="156"/>
      <c r="M185" s="157" t="s">
        <v>19</v>
      </c>
      <c r="N185" s="158" t="s">
        <v>46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182</v>
      </c>
      <c r="AT185" s="143" t="s">
        <v>141</v>
      </c>
      <c r="AU185" s="143" t="s">
        <v>85</v>
      </c>
      <c r="AY185" s="18" t="s">
        <v>144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83</v>
      </c>
      <c r="BK185" s="144">
        <f>ROUND(I185*H185,2)</f>
        <v>0</v>
      </c>
      <c r="BL185" s="18" t="s">
        <v>164</v>
      </c>
      <c r="BM185" s="143" t="s">
        <v>596</v>
      </c>
    </row>
    <row r="186" spans="2:65" s="1" customFormat="1" ht="39">
      <c r="B186" s="33"/>
      <c r="D186" s="145" t="s">
        <v>156</v>
      </c>
      <c r="F186" s="146" t="s">
        <v>593</v>
      </c>
      <c r="I186" s="147"/>
      <c r="L186" s="33"/>
      <c r="M186" s="148"/>
      <c r="T186" s="54"/>
      <c r="AT186" s="18" t="s">
        <v>156</v>
      </c>
      <c r="AU186" s="18" t="s">
        <v>85</v>
      </c>
    </row>
    <row r="187" spans="2:65" s="1" customFormat="1" ht="16.5" customHeight="1">
      <c r="B187" s="33"/>
      <c r="C187" s="132" t="s">
        <v>248</v>
      </c>
      <c r="D187" s="132" t="s">
        <v>146</v>
      </c>
      <c r="E187" s="133" t="s">
        <v>597</v>
      </c>
      <c r="F187" s="134" t="s">
        <v>598</v>
      </c>
      <c r="G187" s="135" t="s">
        <v>413</v>
      </c>
      <c r="H187" s="136">
        <v>32.645000000000003</v>
      </c>
      <c r="I187" s="137"/>
      <c r="J187" s="138">
        <f>ROUND(I187*H187,2)</f>
        <v>0</v>
      </c>
      <c r="K187" s="134" t="s">
        <v>225</v>
      </c>
      <c r="L187" s="33"/>
      <c r="M187" s="139" t="s">
        <v>19</v>
      </c>
      <c r="N187" s="140" t="s">
        <v>46</v>
      </c>
      <c r="P187" s="141">
        <f>O187*H187</f>
        <v>0</v>
      </c>
      <c r="Q187" s="141">
        <v>0</v>
      </c>
      <c r="R187" s="141">
        <f>Q187*H187</f>
        <v>0</v>
      </c>
      <c r="S187" s="141">
        <v>0.2</v>
      </c>
      <c r="T187" s="142">
        <f>S187*H187</f>
        <v>6.5290000000000008</v>
      </c>
      <c r="AR187" s="143" t="s">
        <v>164</v>
      </c>
      <c r="AT187" s="143" t="s">
        <v>146</v>
      </c>
      <c r="AU187" s="143" t="s">
        <v>85</v>
      </c>
      <c r="AY187" s="18" t="s">
        <v>144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83</v>
      </c>
      <c r="BK187" s="144">
        <f>ROUND(I187*H187,2)</f>
        <v>0</v>
      </c>
      <c r="BL187" s="18" t="s">
        <v>164</v>
      </c>
      <c r="BM187" s="143" t="s">
        <v>599</v>
      </c>
    </row>
    <row r="188" spans="2:65" s="1" customFormat="1" ht="11.25">
      <c r="B188" s="33"/>
      <c r="D188" s="160" t="s">
        <v>227</v>
      </c>
      <c r="F188" s="161" t="s">
        <v>600</v>
      </c>
      <c r="I188" s="147"/>
      <c r="L188" s="33"/>
      <c r="M188" s="148"/>
      <c r="T188" s="54"/>
      <c r="AT188" s="18" t="s">
        <v>227</v>
      </c>
      <c r="AU188" s="18" t="s">
        <v>85</v>
      </c>
    </row>
    <row r="189" spans="2:65" s="14" customFormat="1" ht="11.25">
      <c r="B189" s="180"/>
      <c r="D189" s="145" t="s">
        <v>257</v>
      </c>
      <c r="E189" s="181" t="s">
        <v>19</v>
      </c>
      <c r="F189" s="182" t="s">
        <v>601</v>
      </c>
      <c r="H189" s="181" t="s">
        <v>19</v>
      </c>
      <c r="I189" s="183"/>
      <c r="L189" s="180"/>
      <c r="M189" s="184"/>
      <c r="T189" s="185"/>
      <c r="AT189" s="181" t="s">
        <v>257</v>
      </c>
      <c r="AU189" s="181" t="s">
        <v>85</v>
      </c>
      <c r="AV189" s="14" t="s">
        <v>83</v>
      </c>
      <c r="AW189" s="14" t="s">
        <v>37</v>
      </c>
      <c r="AX189" s="14" t="s">
        <v>75</v>
      </c>
      <c r="AY189" s="181" t="s">
        <v>144</v>
      </c>
    </row>
    <row r="190" spans="2:65" s="12" customFormat="1" ht="11.25">
      <c r="B190" s="162"/>
      <c r="D190" s="145" t="s">
        <v>257</v>
      </c>
      <c r="E190" s="163" t="s">
        <v>19</v>
      </c>
      <c r="F190" s="164" t="s">
        <v>602</v>
      </c>
      <c r="H190" s="165">
        <v>32.645000000000003</v>
      </c>
      <c r="I190" s="166"/>
      <c r="L190" s="162"/>
      <c r="M190" s="167"/>
      <c r="T190" s="168"/>
      <c r="AT190" s="163" t="s">
        <v>257</v>
      </c>
      <c r="AU190" s="163" t="s">
        <v>85</v>
      </c>
      <c r="AV190" s="12" t="s">
        <v>85</v>
      </c>
      <c r="AW190" s="12" t="s">
        <v>37</v>
      </c>
      <c r="AX190" s="12" t="s">
        <v>75</v>
      </c>
      <c r="AY190" s="163" t="s">
        <v>144</v>
      </c>
    </row>
    <row r="191" spans="2:65" s="13" customFormat="1" ht="11.25">
      <c r="B191" s="169"/>
      <c r="D191" s="145" t="s">
        <v>257</v>
      </c>
      <c r="E191" s="170" t="s">
        <v>19</v>
      </c>
      <c r="F191" s="171" t="s">
        <v>260</v>
      </c>
      <c r="H191" s="172">
        <v>32.645000000000003</v>
      </c>
      <c r="I191" s="173"/>
      <c r="L191" s="169"/>
      <c r="M191" s="174"/>
      <c r="T191" s="175"/>
      <c r="AT191" s="170" t="s">
        <v>257</v>
      </c>
      <c r="AU191" s="170" t="s">
        <v>85</v>
      </c>
      <c r="AV191" s="13" t="s">
        <v>164</v>
      </c>
      <c r="AW191" s="13" t="s">
        <v>37</v>
      </c>
      <c r="AX191" s="13" t="s">
        <v>83</v>
      </c>
      <c r="AY191" s="170" t="s">
        <v>144</v>
      </c>
    </row>
    <row r="192" spans="2:65" s="1" customFormat="1" ht="21.75" customHeight="1">
      <c r="B192" s="33"/>
      <c r="C192" s="132" t="s">
        <v>252</v>
      </c>
      <c r="D192" s="132" t="s">
        <v>146</v>
      </c>
      <c r="E192" s="133" t="s">
        <v>603</v>
      </c>
      <c r="F192" s="134" t="s">
        <v>604</v>
      </c>
      <c r="G192" s="135" t="s">
        <v>220</v>
      </c>
      <c r="H192" s="136">
        <v>628.78099999999995</v>
      </c>
      <c r="I192" s="137"/>
      <c r="J192" s="138">
        <f>ROUND(I192*H192,2)</f>
        <v>0</v>
      </c>
      <c r="K192" s="134" t="s">
        <v>225</v>
      </c>
      <c r="L192" s="33"/>
      <c r="M192" s="139" t="s">
        <v>19</v>
      </c>
      <c r="N192" s="140" t="s">
        <v>46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164</v>
      </c>
      <c r="AT192" s="143" t="s">
        <v>146</v>
      </c>
      <c r="AU192" s="143" t="s">
        <v>85</v>
      </c>
      <c r="AY192" s="18" t="s">
        <v>144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8" t="s">
        <v>83</v>
      </c>
      <c r="BK192" s="144">
        <f>ROUND(I192*H192,2)</f>
        <v>0</v>
      </c>
      <c r="BL192" s="18" t="s">
        <v>164</v>
      </c>
      <c r="BM192" s="143" t="s">
        <v>605</v>
      </c>
    </row>
    <row r="193" spans="2:65" s="1" customFormat="1" ht="11.25">
      <c r="B193" s="33"/>
      <c r="D193" s="160" t="s">
        <v>227</v>
      </c>
      <c r="F193" s="161" t="s">
        <v>606</v>
      </c>
      <c r="I193" s="147"/>
      <c r="L193" s="33"/>
      <c r="M193" s="148"/>
      <c r="T193" s="54"/>
      <c r="AT193" s="18" t="s">
        <v>227</v>
      </c>
      <c r="AU193" s="18" t="s">
        <v>85</v>
      </c>
    </row>
    <row r="194" spans="2:65" s="14" customFormat="1" ht="11.25">
      <c r="B194" s="180"/>
      <c r="D194" s="145" t="s">
        <v>257</v>
      </c>
      <c r="E194" s="181" t="s">
        <v>19</v>
      </c>
      <c r="F194" s="182" t="s">
        <v>607</v>
      </c>
      <c r="H194" s="181" t="s">
        <v>19</v>
      </c>
      <c r="I194" s="183"/>
      <c r="L194" s="180"/>
      <c r="M194" s="184"/>
      <c r="T194" s="185"/>
      <c r="AT194" s="181" t="s">
        <v>257</v>
      </c>
      <c r="AU194" s="181" t="s">
        <v>85</v>
      </c>
      <c r="AV194" s="14" t="s">
        <v>83</v>
      </c>
      <c r="AW194" s="14" t="s">
        <v>37</v>
      </c>
      <c r="AX194" s="14" t="s">
        <v>75</v>
      </c>
      <c r="AY194" s="181" t="s">
        <v>144</v>
      </c>
    </row>
    <row r="195" spans="2:65" s="12" customFormat="1" ht="11.25">
      <c r="B195" s="162"/>
      <c r="D195" s="145" t="s">
        <v>257</v>
      </c>
      <c r="E195" s="163" t="s">
        <v>19</v>
      </c>
      <c r="F195" s="164" t="s">
        <v>608</v>
      </c>
      <c r="H195" s="165">
        <v>628.78099999999995</v>
      </c>
      <c r="I195" s="166"/>
      <c r="L195" s="162"/>
      <c r="M195" s="167"/>
      <c r="T195" s="168"/>
      <c r="AT195" s="163" t="s">
        <v>257</v>
      </c>
      <c r="AU195" s="163" t="s">
        <v>85</v>
      </c>
      <c r="AV195" s="12" t="s">
        <v>85</v>
      </c>
      <c r="AW195" s="12" t="s">
        <v>37</v>
      </c>
      <c r="AX195" s="12" t="s">
        <v>75</v>
      </c>
      <c r="AY195" s="163" t="s">
        <v>144</v>
      </c>
    </row>
    <row r="196" spans="2:65" s="13" customFormat="1" ht="11.25">
      <c r="B196" s="169"/>
      <c r="D196" s="145" t="s">
        <v>257</v>
      </c>
      <c r="E196" s="170" t="s">
        <v>19</v>
      </c>
      <c r="F196" s="171" t="s">
        <v>260</v>
      </c>
      <c r="H196" s="172">
        <v>628.78099999999995</v>
      </c>
      <c r="I196" s="173"/>
      <c r="L196" s="169"/>
      <c r="M196" s="174"/>
      <c r="T196" s="175"/>
      <c r="AT196" s="170" t="s">
        <v>257</v>
      </c>
      <c r="AU196" s="170" t="s">
        <v>85</v>
      </c>
      <c r="AV196" s="13" t="s">
        <v>164</v>
      </c>
      <c r="AW196" s="13" t="s">
        <v>37</v>
      </c>
      <c r="AX196" s="13" t="s">
        <v>83</v>
      </c>
      <c r="AY196" s="170" t="s">
        <v>144</v>
      </c>
    </row>
    <row r="197" spans="2:65" s="1" customFormat="1" ht="16.5" customHeight="1">
      <c r="B197" s="33"/>
      <c r="C197" s="132" t="s">
        <v>261</v>
      </c>
      <c r="D197" s="132" t="s">
        <v>146</v>
      </c>
      <c r="E197" s="133" t="s">
        <v>609</v>
      </c>
      <c r="F197" s="134" t="s">
        <v>610</v>
      </c>
      <c r="G197" s="135" t="s">
        <v>149</v>
      </c>
      <c r="H197" s="136">
        <v>124</v>
      </c>
      <c r="I197" s="137"/>
      <c r="J197" s="138">
        <f>ROUND(I197*H197,2)</f>
        <v>0</v>
      </c>
      <c r="K197" s="134" t="s">
        <v>225</v>
      </c>
      <c r="L197" s="33"/>
      <c r="M197" s="139" t="s">
        <v>19</v>
      </c>
      <c r="N197" s="140" t="s">
        <v>46</v>
      </c>
      <c r="P197" s="141">
        <f>O197*H197</f>
        <v>0</v>
      </c>
      <c r="Q197" s="141">
        <v>3.7379999999999997E-2</v>
      </c>
      <c r="R197" s="141">
        <f>Q197*H197</f>
        <v>4.6351199999999997</v>
      </c>
      <c r="S197" s="141">
        <v>0</v>
      </c>
      <c r="T197" s="142">
        <f>S197*H197</f>
        <v>0</v>
      </c>
      <c r="AR197" s="143" t="s">
        <v>164</v>
      </c>
      <c r="AT197" s="143" t="s">
        <v>146</v>
      </c>
      <c r="AU197" s="143" t="s">
        <v>85</v>
      </c>
      <c r="AY197" s="18" t="s">
        <v>144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83</v>
      </c>
      <c r="BK197" s="144">
        <f>ROUND(I197*H197,2)</f>
        <v>0</v>
      </c>
      <c r="BL197" s="18" t="s">
        <v>164</v>
      </c>
      <c r="BM197" s="143" t="s">
        <v>611</v>
      </c>
    </row>
    <row r="198" spans="2:65" s="1" customFormat="1" ht="11.25">
      <c r="B198" s="33"/>
      <c r="D198" s="160" t="s">
        <v>227</v>
      </c>
      <c r="F198" s="161" t="s">
        <v>612</v>
      </c>
      <c r="I198" s="147"/>
      <c r="L198" s="33"/>
      <c r="M198" s="148"/>
      <c r="T198" s="54"/>
      <c r="AT198" s="18" t="s">
        <v>227</v>
      </c>
      <c r="AU198" s="18" t="s">
        <v>85</v>
      </c>
    </row>
    <row r="199" spans="2:65" s="14" customFormat="1" ht="11.25">
      <c r="B199" s="180"/>
      <c r="D199" s="145" t="s">
        <v>257</v>
      </c>
      <c r="E199" s="181" t="s">
        <v>19</v>
      </c>
      <c r="F199" s="182" t="s">
        <v>613</v>
      </c>
      <c r="H199" s="181" t="s">
        <v>19</v>
      </c>
      <c r="I199" s="183"/>
      <c r="L199" s="180"/>
      <c r="M199" s="184"/>
      <c r="T199" s="185"/>
      <c r="AT199" s="181" t="s">
        <v>257</v>
      </c>
      <c r="AU199" s="181" t="s">
        <v>85</v>
      </c>
      <c r="AV199" s="14" t="s">
        <v>83</v>
      </c>
      <c r="AW199" s="14" t="s">
        <v>37</v>
      </c>
      <c r="AX199" s="14" t="s">
        <v>75</v>
      </c>
      <c r="AY199" s="181" t="s">
        <v>144</v>
      </c>
    </row>
    <row r="200" spans="2:65" s="14" customFormat="1" ht="11.25">
      <c r="B200" s="180"/>
      <c r="D200" s="145" t="s">
        <v>257</v>
      </c>
      <c r="E200" s="181" t="s">
        <v>19</v>
      </c>
      <c r="F200" s="182" t="s">
        <v>614</v>
      </c>
      <c r="H200" s="181" t="s">
        <v>19</v>
      </c>
      <c r="I200" s="183"/>
      <c r="L200" s="180"/>
      <c r="M200" s="184"/>
      <c r="T200" s="185"/>
      <c r="AT200" s="181" t="s">
        <v>257</v>
      </c>
      <c r="AU200" s="181" t="s">
        <v>85</v>
      </c>
      <c r="AV200" s="14" t="s">
        <v>83</v>
      </c>
      <c r="AW200" s="14" t="s">
        <v>37</v>
      </c>
      <c r="AX200" s="14" t="s">
        <v>75</v>
      </c>
      <c r="AY200" s="181" t="s">
        <v>144</v>
      </c>
    </row>
    <row r="201" spans="2:65" s="12" customFormat="1" ht="11.25">
      <c r="B201" s="162"/>
      <c r="D201" s="145" t="s">
        <v>257</v>
      </c>
      <c r="E201" s="163" t="s">
        <v>19</v>
      </c>
      <c r="F201" s="164" t="s">
        <v>615</v>
      </c>
      <c r="H201" s="165">
        <v>52</v>
      </c>
      <c r="I201" s="166"/>
      <c r="L201" s="162"/>
      <c r="M201" s="167"/>
      <c r="T201" s="168"/>
      <c r="AT201" s="163" t="s">
        <v>257</v>
      </c>
      <c r="AU201" s="163" t="s">
        <v>85</v>
      </c>
      <c r="AV201" s="12" t="s">
        <v>85</v>
      </c>
      <c r="AW201" s="12" t="s">
        <v>37</v>
      </c>
      <c r="AX201" s="12" t="s">
        <v>75</v>
      </c>
      <c r="AY201" s="163" t="s">
        <v>144</v>
      </c>
    </row>
    <row r="202" spans="2:65" s="14" customFormat="1" ht="11.25">
      <c r="B202" s="180"/>
      <c r="D202" s="145" t="s">
        <v>257</v>
      </c>
      <c r="E202" s="181" t="s">
        <v>19</v>
      </c>
      <c r="F202" s="182" t="s">
        <v>616</v>
      </c>
      <c r="H202" s="181" t="s">
        <v>19</v>
      </c>
      <c r="I202" s="183"/>
      <c r="L202" s="180"/>
      <c r="M202" s="184"/>
      <c r="T202" s="185"/>
      <c r="AT202" s="181" t="s">
        <v>257</v>
      </c>
      <c r="AU202" s="181" t="s">
        <v>85</v>
      </c>
      <c r="AV202" s="14" t="s">
        <v>83</v>
      </c>
      <c r="AW202" s="14" t="s">
        <v>37</v>
      </c>
      <c r="AX202" s="14" t="s">
        <v>75</v>
      </c>
      <c r="AY202" s="181" t="s">
        <v>144</v>
      </c>
    </row>
    <row r="203" spans="2:65" s="12" customFormat="1" ht="11.25">
      <c r="B203" s="162"/>
      <c r="D203" s="145" t="s">
        <v>257</v>
      </c>
      <c r="E203" s="163" t="s">
        <v>19</v>
      </c>
      <c r="F203" s="164" t="s">
        <v>617</v>
      </c>
      <c r="H203" s="165">
        <v>72</v>
      </c>
      <c r="I203" s="166"/>
      <c r="L203" s="162"/>
      <c r="M203" s="167"/>
      <c r="T203" s="168"/>
      <c r="AT203" s="163" t="s">
        <v>257</v>
      </c>
      <c r="AU203" s="163" t="s">
        <v>85</v>
      </c>
      <c r="AV203" s="12" t="s">
        <v>85</v>
      </c>
      <c r="AW203" s="12" t="s">
        <v>37</v>
      </c>
      <c r="AX203" s="12" t="s">
        <v>75</v>
      </c>
      <c r="AY203" s="163" t="s">
        <v>144</v>
      </c>
    </row>
    <row r="204" spans="2:65" s="13" customFormat="1" ht="11.25">
      <c r="B204" s="169"/>
      <c r="D204" s="145" t="s">
        <v>257</v>
      </c>
      <c r="E204" s="170" t="s">
        <v>19</v>
      </c>
      <c r="F204" s="171" t="s">
        <v>260</v>
      </c>
      <c r="H204" s="172">
        <v>124</v>
      </c>
      <c r="I204" s="173"/>
      <c r="L204" s="169"/>
      <c r="M204" s="174"/>
      <c r="T204" s="175"/>
      <c r="AT204" s="170" t="s">
        <v>257</v>
      </c>
      <c r="AU204" s="170" t="s">
        <v>85</v>
      </c>
      <c r="AV204" s="13" t="s">
        <v>164</v>
      </c>
      <c r="AW204" s="13" t="s">
        <v>37</v>
      </c>
      <c r="AX204" s="13" t="s">
        <v>83</v>
      </c>
      <c r="AY204" s="170" t="s">
        <v>144</v>
      </c>
    </row>
    <row r="205" spans="2:65" s="1" customFormat="1" ht="16.5" customHeight="1">
      <c r="B205" s="33"/>
      <c r="C205" s="132" t="s">
        <v>265</v>
      </c>
      <c r="D205" s="132" t="s">
        <v>146</v>
      </c>
      <c r="E205" s="133" t="s">
        <v>618</v>
      </c>
      <c r="F205" s="134" t="s">
        <v>619</v>
      </c>
      <c r="G205" s="135" t="s">
        <v>220</v>
      </c>
      <c r="H205" s="136">
        <v>628.78099999999995</v>
      </c>
      <c r="I205" s="137"/>
      <c r="J205" s="138">
        <f>ROUND(I205*H205,2)</f>
        <v>0</v>
      </c>
      <c r="K205" s="134" t="s">
        <v>620</v>
      </c>
      <c r="L205" s="33"/>
      <c r="M205" s="139" t="s">
        <v>19</v>
      </c>
      <c r="N205" s="140" t="s">
        <v>46</v>
      </c>
      <c r="P205" s="141">
        <f>O205*H205</f>
        <v>0</v>
      </c>
      <c r="Q205" s="141">
        <v>0</v>
      </c>
      <c r="R205" s="141">
        <f>Q205*H205</f>
        <v>0</v>
      </c>
      <c r="S205" s="141">
        <v>0</v>
      </c>
      <c r="T205" s="142">
        <f>S205*H205</f>
        <v>0</v>
      </c>
      <c r="AR205" s="143" t="s">
        <v>164</v>
      </c>
      <c r="AT205" s="143" t="s">
        <v>146</v>
      </c>
      <c r="AU205" s="143" t="s">
        <v>85</v>
      </c>
      <c r="AY205" s="18" t="s">
        <v>144</v>
      </c>
      <c r="BE205" s="144">
        <f>IF(N205="základní",J205,0)</f>
        <v>0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8" t="s">
        <v>83</v>
      </c>
      <c r="BK205" s="144">
        <f>ROUND(I205*H205,2)</f>
        <v>0</v>
      </c>
      <c r="BL205" s="18" t="s">
        <v>164</v>
      </c>
      <c r="BM205" s="143" t="s">
        <v>621</v>
      </c>
    </row>
    <row r="206" spans="2:65" s="14" customFormat="1" ht="11.25">
      <c r="B206" s="180"/>
      <c r="D206" s="145" t="s">
        <v>257</v>
      </c>
      <c r="E206" s="181" t="s">
        <v>19</v>
      </c>
      <c r="F206" s="182" t="s">
        <v>493</v>
      </c>
      <c r="H206" s="181" t="s">
        <v>19</v>
      </c>
      <c r="I206" s="183"/>
      <c r="L206" s="180"/>
      <c r="M206" s="184"/>
      <c r="T206" s="185"/>
      <c r="AT206" s="181" t="s">
        <v>257</v>
      </c>
      <c r="AU206" s="181" t="s">
        <v>85</v>
      </c>
      <c r="AV206" s="14" t="s">
        <v>83</v>
      </c>
      <c r="AW206" s="14" t="s">
        <v>37</v>
      </c>
      <c r="AX206" s="14" t="s">
        <v>75</v>
      </c>
      <c r="AY206" s="181" t="s">
        <v>144</v>
      </c>
    </row>
    <row r="207" spans="2:65" s="12" customFormat="1" ht="11.25">
      <c r="B207" s="162"/>
      <c r="D207" s="145" t="s">
        <v>257</v>
      </c>
      <c r="E207" s="163" t="s">
        <v>19</v>
      </c>
      <c r="F207" s="164" t="s">
        <v>608</v>
      </c>
      <c r="H207" s="165">
        <v>628.78099999999995</v>
      </c>
      <c r="I207" s="166"/>
      <c r="L207" s="162"/>
      <c r="M207" s="167"/>
      <c r="T207" s="168"/>
      <c r="AT207" s="163" t="s">
        <v>257</v>
      </c>
      <c r="AU207" s="163" t="s">
        <v>85</v>
      </c>
      <c r="AV207" s="12" t="s">
        <v>85</v>
      </c>
      <c r="AW207" s="12" t="s">
        <v>37</v>
      </c>
      <c r="AX207" s="12" t="s">
        <v>75</v>
      </c>
      <c r="AY207" s="163" t="s">
        <v>144</v>
      </c>
    </row>
    <row r="208" spans="2:65" s="13" customFormat="1" ht="11.25">
      <c r="B208" s="169"/>
      <c r="D208" s="145" t="s">
        <v>257</v>
      </c>
      <c r="E208" s="170" t="s">
        <v>19</v>
      </c>
      <c r="F208" s="171" t="s">
        <v>260</v>
      </c>
      <c r="H208" s="172">
        <v>628.78099999999995</v>
      </c>
      <c r="I208" s="173"/>
      <c r="L208" s="169"/>
      <c r="M208" s="174"/>
      <c r="T208" s="175"/>
      <c r="AT208" s="170" t="s">
        <v>257</v>
      </c>
      <c r="AU208" s="170" t="s">
        <v>85</v>
      </c>
      <c r="AV208" s="13" t="s">
        <v>164</v>
      </c>
      <c r="AW208" s="13" t="s">
        <v>37</v>
      </c>
      <c r="AX208" s="13" t="s">
        <v>83</v>
      </c>
      <c r="AY208" s="170" t="s">
        <v>144</v>
      </c>
    </row>
    <row r="209" spans="2:65" s="1" customFormat="1" ht="16.5" customHeight="1">
      <c r="B209" s="33"/>
      <c r="C209" s="132" t="s">
        <v>271</v>
      </c>
      <c r="D209" s="132" t="s">
        <v>146</v>
      </c>
      <c r="E209" s="133" t="s">
        <v>622</v>
      </c>
      <c r="F209" s="134" t="s">
        <v>623</v>
      </c>
      <c r="G209" s="135" t="s">
        <v>149</v>
      </c>
      <c r="H209" s="136">
        <v>252</v>
      </c>
      <c r="I209" s="137"/>
      <c r="J209" s="138">
        <f>ROUND(I209*H209,2)</f>
        <v>0</v>
      </c>
      <c r="K209" s="134" t="s">
        <v>225</v>
      </c>
      <c r="L209" s="33"/>
      <c r="M209" s="139" t="s">
        <v>19</v>
      </c>
      <c r="N209" s="140" t="s">
        <v>46</v>
      </c>
      <c r="P209" s="141">
        <f>O209*H209</f>
        <v>0</v>
      </c>
      <c r="Q209" s="141">
        <v>0</v>
      </c>
      <c r="R209" s="141">
        <f>Q209*H209</f>
        <v>0</v>
      </c>
      <c r="S209" s="141">
        <v>1.014E-2</v>
      </c>
      <c r="T209" s="142">
        <f>S209*H209</f>
        <v>2.5552799999999998</v>
      </c>
      <c r="AR209" s="143" t="s">
        <v>164</v>
      </c>
      <c r="AT209" s="143" t="s">
        <v>146</v>
      </c>
      <c r="AU209" s="143" t="s">
        <v>85</v>
      </c>
      <c r="AY209" s="18" t="s">
        <v>144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83</v>
      </c>
      <c r="BK209" s="144">
        <f>ROUND(I209*H209,2)</f>
        <v>0</v>
      </c>
      <c r="BL209" s="18" t="s">
        <v>164</v>
      </c>
      <c r="BM209" s="143" t="s">
        <v>624</v>
      </c>
    </row>
    <row r="210" spans="2:65" s="1" customFormat="1" ht="11.25">
      <c r="B210" s="33"/>
      <c r="D210" s="160" t="s">
        <v>227</v>
      </c>
      <c r="F210" s="161" t="s">
        <v>625</v>
      </c>
      <c r="I210" s="147"/>
      <c r="L210" s="33"/>
      <c r="M210" s="148"/>
      <c r="T210" s="54"/>
      <c r="AT210" s="18" t="s">
        <v>227</v>
      </c>
      <c r="AU210" s="18" t="s">
        <v>85</v>
      </c>
    </row>
    <row r="211" spans="2:65" s="1" customFormat="1" ht="16.5" customHeight="1">
      <c r="B211" s="33"/>
      <c r="C211" s="149" t="s">
        <v>276</v>
      </c>
      <c r="D211" s="149" t="s">
        <v>141</v>
      </c>
      <c r="E211" s="150" t="s">
        <v>626</v>
      </c>
      <c r="F211" s="151" t="s">
        <v>627</v>
      </c>
      <c r="G211" s="152" t="s">
        <v>149</v>
      </c>
      <c r="H211" s="153">
        <v>252</v>
      </c>
      <c r="I211" s="154"/>
      <c r="J211" s="155">
        <f>ROUND(I211*H211,2)</f>
        <v>0</v>
      </c>
      <c r="K211" s="151" t="s">
        <v>225</v>
      </c>
      <c r="L211" s="156"/>
      <c r="M211" s="157" t="s">
        <v>19</v>
      </c>
      <c r="N211" s="158" t="s">
        <v>46</v>
      </c>
      <c r="P211" s="141">
        <f>O211*H211</f>
        <v>0</v>
      </c>
      <c r="Q211" s="141">
        <v>1.014E-2</v>
      </c>
      <c r="R211" s="141">
        <f>Q211*H211</f>
        <v>2.5552799999999998</v>
      </c>
      <c r="S211" s="141">
        <v>0</v>
      </c>
      <c r="T211" s="142">
        <f>S211*H211</f>
        <v>0</v>
      </c>
      <c r="AR211" s="143" t="s">
        <v>182</v>
      </c>
      <c r="AT211" s="143" t="s">
        <v>141</v>
      </c>
      <c r="AU211" s="143" t="s">
        <v>85</v>
      </c>
      <c r="AY211" s="18" t="s">
        <v>144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83</v>
      </c>
      <c r="BK211" s="144">
        <f>ROUND(I211*H211,2)</f>
        <v>0</v>
      </c>
      <c r="BL211" s="18" t="s">
        <v>164</v>
      </c>
      <c r="BM211" s="143" t="s">
        <v>628</v>
      </c>
    </row>
    <row r="212" spans="2:65" s="1" customFormat="1" ht="24.2" customHeight="1">
      <c r="B212" s="33"/>
      <c r="C212" s="132" t="s">
        <v>280</v>
      </c>
      <c r="D212" s="132" t="s">
        <v>146</v>
      </c>
      <c r="E212" s="133" t="s">
        <v>629</v>
      </c>
      <c r="F212" s="134" t="s">
        <v>630</v>
      </c>
      <c r="G212" s="135" t="s">
        <v>220</v>
      </c>
      <c r="H212" s="136">
        <v>1257.5619999999999</v>
      </c>
      <c r="I212" s="137"/>
      <c r="J212" s="138">
        <f>ROUND(I212*H212,2)</f>
        <v>0</v>
      </c>
      <c r="K212" s="134" t="s">
        <v>631</v>
      </c>
      <c r="L212" s="33"/>
      <c r="M212" s="139" t="s">
        <v>19</v>
      </c>
      <c r="N212" s="140" t="s">
        <v>46</v>
      </c>
      <c r="P212" s="141">
        <f>O212*H212</f>
        <v>0</v>
      </c>
      <c r="Q212" s="141">
        <v>7.6499999999999997E-3</v>
      </c>
      <c r="R212" s="141">
        <f>Q212*H212</f>
        <v>9.6203492999999991</v>
      </c>
      <c r="S212" s="141">
        <v>0</v>
      </c>
      <c r="T212" s="142">
        <f>S212*H212</f>
        <v>0</v>
      </c>
      <c r="AR212" s="143" t="s">
        <v>164</v>
      </c>
      <c r="AT212" s="143" t="s">
        <v>146</v>
      </c>
      <c r="AU212" s="143" t="s">
        <v>85</v>
      </c>
      <c r="AY212" s="18" t="s">
        <v>144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83</v>
      </c>
      <c r="BK212" s="144">
        <f>ROUND(I212*H212,2)</f>
        <v>0</v>
      </c>
      <c r="BL212" s="18" t="s">
        <v>164</v>
      </c>
      <c r="BM212" s="143" t="s">
        <v>632</v>
      </c>
    </row>
    <row r="213" spans="2:65" s="14" customFormat="1" ht="11.25">
      <c r="B213" s="180"/>
      <c r="D213" s="145" t="s">
        <v>257</v>
      </c>
      <c r="E213" s="181" t="s">
        <v>19</v>
      </c>
      <c r="F213" s="182" t="s">
        <v>633</v>
      </c>
      <c r="H213" s="181" t="s">
        <v>19</v>
      </c>
      <c r="I213" s="183"/>
      <c r="L213" s="180"/>
      <c r="M213" s="184"/>
      <c r="T213" s="185"/>
      <c r="AT213" s="181" t="s">
        <v>257</v>
      </c>
      <c r="AU213" s="181" t="s">
        <v>85</v>
      </c>
      <c r="AV213" s="14" t="s">
        <v>83</v>
      </c>
      <c r="AW213" s="14" t="s">
        <v>37</v>
      </c>
      <c r="AX213" s="14" t="s">
        <v>75</v>
      </c>
      <c r="AY213" s="181" t="s">
        <v>144</v>
      </c>
    </row>
    <row r="214" spans="2:65" s="14" customFormat="1" ht="11.25">
      <c r="B214" s="180"/>
      <c r="D214" s="145" t="s">
        <v>257</v>
      </c>
      <c r="E214" s="181" t="s">
        <v>19</v>
      </c>
      <c r="F214" s="182" t="s">
        <v>634</v>
      </c>
      <c r="H214" s="181" t="s">
        <v>19</v>
      </c>
      <c r="I214" s="183"/>
      <c r="L214" s="180"/>
      <c r="M214" s="184"/>
      <c r="T214" s="185"/>
      <c r="AT214" s="181" t="s">
        <v>257</v>
      </c>
      <c r="AU214" s="181" t="s">
        <v>85</v>
      </c>
      <c r="AV214" s="14" t="s">
        <v>83</v>
      </c>
      <c r="AW214" s="14" t="s">
        <v>37</v>
      </c>
      <c r="AX214" s="14" t="s">
        <v>75</v>
      </c>
      <c r="AY214" s="181" t="s">
        <v>144</v>
      </c>
    </row>
    <row r="215" spans="2:65" s="14" customFormat="1" ht="11.25">
      <c r="B215" s="180"/>
      <c r="D215" s="145" t="s">
        <v>257</v>
      </c>
      <c r="E215" s="181" t="s">
        <v>19</v>
      </c>
      <c r="F215" s="182" t="s">
        <v>635</v>
      </c>
      <c r="H215" s="181" t="s">
        <v>19</v>
      </c>
      <c r="I215" s="183"/>
      <c r="L215" s="180"/>
      <c r="M215" s="184"/>
      <c r="T215" s="185"/>
      <c r="AT215" s="181" t="s">
        <v>257</v>
      </c>
      <c r="AU215" s="181" t="s">
        <v>85</v>
      </c>
      <c r="AV215" s="14" t="s">
        <v>83</v>
      </c>
      <c r="AW215" s="14" t="s">
        <v>37</v>
      </c>
      <c r="AX215" s="14" t="s">
        <v>75</v>
      </c>
      <c r="AY215" s="181" t="s">
        <v>144</v>
      </c>
    </row>
    <row r="216" spans="2:65" s="12" customFormat="1" ht="11.25">
      <c r="B216" s="162"/>
      <c r="D216" s="145" t="s">
        <v>257</v>
      </c>
      <c r="E216" s="163" t="s">
        <v>19</v>
      </c>
      <c r="F216" s="164" t="s">
        <v>636</v>
      </c>
      <c r="H216" s="165">
        <v>1257.5619999999999</v>
      </c>
      <c r="I216" s="166"/>
      <c r="L216" s="162"/>
      <c r="M216" s="167"/>
      <c r="T216" s="168"/>
      <c r="AT216" s="163" t="s">
        <v>257</v>
      </c>
      <c r="AU216" s="163" t="s">
        <v>85</v>
      </c>
      <c r="AV216" s="12" t="s">
        <v>85</v>
      </c>
      <c r="AW216" s="12" t="s">
        <v>37</v>
      </c>
      <c r="AX216" s="12" t="s">
        <v>83</v>
      </c>
      <c r="AY216" s="163" t="s">
        <v>144</v>
      </c>
    </row>
    <row r="217" spans="2:65" s="1" customFormat="1" ht="16.5" customHeight="1">
      <c r="B217" s="33"/>
      <c r="C217" s="132" t="s">
        <v>284</v>
      </c>
      <c r="D217" s="132" t="s">
        <v>146</v>
      </c>
      <c r="E217" s="133" t="s">
        <v>637</v>
      </c>
      <c r="F217" s="134" t="s">
        <v>638</v>
      </c>
      <c r="G217" s="135" t="s">
        <v>149</v>
      </c>
      <c r="H217" s="136">
        <v>9</v>
      </c>
      <c r="I217" s="137"/>
      <c r="J217" s="138">
        <f>ROUND(I217*H217,2)</f>
        <v>0</v>
      </c>
      <c r="K217" s="134" t="s">
        <v>631</v>
      </c>
      <c r="L217" s="33"/>
      <c r="M217" s="139" t="s">
        <v>19</v>
      </c>
      <c r="N217" s="140" t="s">
        <v>46</v>
      </c>
      <c r="P217" s="141">
        <f>O217*H217</f>
        <v>0</v>
      </c>
      <c r="Q217" s="141">
        <v>0.08</v>
      </c>
      <c r="R217" s="141">
        <f>Q217*H217</f>
        <v>0.72</v>
      </c>
      <c r="S217" s="141">
        <v>0</v>
      </c>
      <c r="T217" s="142">
        <f>S217*H217</f>
        <v>0</v>
      </c>
      <c r="AR217" s="143" t="s">
        <v>164</v>
      </c>
      <c r="AT217" s="143" t="s">
        <v>146</v>
      </c>
      <c r="AU217" s="143" t="s">
        <v>85</v>
      </c>
      <c r="AY217" s="18" t="s">
        <v>144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83</v>
      </c>
      <c r="BK217" s="144">
        <f>ROUND(I217*H217,2)</f>
        <v>0</v>
      </c>
      <c r="BL217" s="18" t="s">
        <v>164</v>
      </c>
      <c r="BM217" s="143" t="s">
        <v>639</v>
      </c>
    </row>
    <row r="218" spans="2:65" s="1" customFormat="1" ht="29.25">
      <c r="B218" s="33"/>
      <c r="D218" s="145" t="s">
        <v>156</v>
      </c>
      <c r="F218" s="146" t="s">
        <v>640</v>
      </c>
      <c r="I218" s="147"/>
      <c r="L218" s="33"/>
      <c r="M218" s="148"/>
      <c r="T218" s="54"/>
      <c r="AT218" s="18" t="s">
        <v>156</v>
      </c>
      <c r="AU218" s="18" t="s">
        <v>85</v>
      </c>
    </row>
    <row r="219" spans="2:65" s="14" customFormat="1" ht="11.25">
      <c r="B219" s="180"/>
      <c r="D219" s="145" t="s">
        <v>257</v>
      </c>
      <c r="E219" s="181" t="s">
        <v>19</v>
      </c>
      <c r="F219" s="182" t="s">
        <v>641</v>
      </c>
      <c r="H219" s="181" t="s">
        <v>19</v>
      </c>
      <c r="I219" s="183"/>
      <c r="L219" s="180"/>
      <c r="M219" s="184"/>
      <c r="T219" s="185"/>
      <c r="AT219" s="181" t="s">
        <v>257</v>
      </c>
      <c r="AU219" s="181" t="s">
        <v>85</v>
      </c>
      <c r="AV219" s="14" t="s">
        <v>83</v>
      </c>
      <c r="AW219" s="14" t="s">
        <v>37</v>
      </c>
      <c r="AX219" s="14" t="s">
        <v>75</v>
      </c>
      <c r="AY219" s="181" t="s">
        <v>144</v>
      </c>
    </row>
    <row r="220" spans="2:65" s="12" customFormat="1" ht="11.25">
      <c r="B220" s="162"/>
      <c r="D220" s="145" t="s">
        <v>257</v>
      </c>
      <c r="E220" s="163" t="s">
        <v>19</v>
      </c>
      <c r="F220" s="164" t="s">
        <v>186</v>
      </c>
      <c r="H220" s="165">
        <v>9</v>
      </c>
      <c r="I220" s="166"/>
      <c r="L220" s="162"/>
      <c r="M220" s="167"/>
      <c r="T220" s="168"/>
      <c r="AT220" s="163" t="s">
        <v>257</v>
      </c>
      <c r="AU220" s="163" t="s">
        <v>85</v>
      </c>
      <c r="AV220" s="12" t="s">
        <v>85</v>
      </c>
      <c r="AW220" s="12" t="s">
        <v>37</v>
      </c>
      <c r="AX220" s="12" t="s">
        <v>75</v>
      </c>
      <c r="AY220" s="163" t="s">
        <v>144</v>
      </c>
    </row>
    <row r="221" spans="2:65" s="13" customFormat="1" ht="11.25">
      <c r="B221" s="169"/>
      <c r="D221" s="145" t="s">
        <v>257</v>
      </c>
      <c r="E221" s="170" t="s">
        <v>19</v>
      </c>
      <c r="F221" s="171" t="s">
        <v>260</v>
      </c>
      <c r="H221" s="172">
        <v>9</v>
      </c>
      <c r="I221" s="173"/>
      <c r="L221" s="169"/>
      <c r="M221" s="174"/>
      <c r="T221" s="175"/>
      <c r="AT221" s="170" t="s">
        <v>257</v>
      </c>
      <c r="AU221" s="170" t="s">
        <v>85</v>
      </c>
      <c r="AV221" s="13" t="s">
        <v>164</v>
      </c>
      <c r="AW221" s="13" t="s">
        <v>37</v>
      </c>
      <c r="AX221" s="13" t="s">
        <v>83</v>
      </c>
      <c r="AY221" s="170" t="s">
        <v>144</v>
      </c>
    </row>
    <row r="222" spans="2:65" s="1" customFormat="1" ht="16.5" customHeight="1">
      <c r="B222" s="33"/>
      <c r="C222" s="132" t="s">
        <v>288</v>
      </c>
      <c r="D222" s="132" t="s">
        <v>146</v>
      </c>
      <c r="E222" s="133" t="s">
        <v>642</v>
      </c>
      <c r="F222" s="134" t="s">
        <v>643</v>
      </c>
      <c r="G222" s="135" t="s">
        <v>220</v>
      </c>
      <c r="H222" s="136">
        <v>657</v>
      </c>
      <c r="I222" s="137"/>
      <c r="J222" s="138">
        <f>ROUND(I222*H222,2)</f>
        <v>0</v>
      </c>
      <c r="K222" s="134" t="s">
        <v>225</v>
      </c>
      <c r="L222" s="33"/>
      <c r="M222" s="139" t="s">
        <v>19</v>
      </c>
      <c r="N222" s="140" t="s">
        <v>46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164</v>
      </c>
      <c r="AT222" s="143" t="s">
        <v>146</v>
      </c>
      <c r="AU222" s="143" t="s">
        <v>85</v>
      </c>
      <c r="AY222" s="18" t="s">
        <v>144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83</v>
      </c>
      <c r="BK222" s="144">
        <f>ROUND(I222*H222,2)</f>
        <v>0</v>
      </c>
      <c r="BL222" s="18" t="s">
        <v>164</v>
      </c>
      <c r="BM222" s="143" t="s">
        <v>644</v>
      </c>
    </row>
    <row r="223" spans="2:65" s="1" customFormat="1" ht="11.25">
      <c r="B223" s="33"/>
      <c r="D223" s="160" t="s">
        <v>227</v>
      </c>
      <c r="F223" s="161" t="s">
        <v>645</v>
      </c>
      <c r="I223" s="147"/>
      <c r="L223" s="33"/>
      <c r="M223" s="148"/>
      <c r="T223" s="54"/>
      <c r="AT223" s="18" t="s">
        <v>227</v>
      </c>
      <c r="AU223" s="18" t="s">
        <v>85</v>
      </c>
    </row>
    <row r="224" spans="2:65" s="14" customFormat="1" ht="11.25">
      <c r="B224" s="180"/>
      <c r="D224" s="145" t="s">
        <v>257</v>
      </c>
      <c r="E224" s="181" t="s">
        <v>19</v>
      </c>
      <c r="F224" s="182" t="s">
        <v>493</v>
      </c>
      <c r="H224" s="181" t="s">
        <v>19</v>
      </c>
      <c r="I224" s="183"/>
      <c r="L224" s="180"/>
      <c r="M224" s="184"/>
      <c r="T224" s="185"/>
      <c r="AT224" s="181" t="s">
        <v>257</v>
      </c>
      <c r="AU224" s="181" t="s">
        <v>85</v>
      </c>
      <c r="AV224" s="14" t="s">
        <v>83</v>
      </c>
      <c r="AW224" s="14" t="s">
        <v>37</v>
      </c>
      <c r="AX224" s="14" t="s">
        <v>75</v>
      </c>
      <c r="AY224" s="181" t="s">
        <v>144</v>
      </c>
    </row>
    <row r="225" spans="2:65" s="12" customFormat="1" ht="11.25">
      <c r="B225" s="162"/>
      <c r="D225" s="145" t="s">
        <v>257</v>
      </c>
      <c r="E225" s="163" t="s">
        <v>19</v>
      </c>
      <c r="F225" s="164" t="s">
        <v>646</v>
      </c>
      <c r="H225" s="165">
        <v>657</v>
      </c>
      <c r="I225" s="166"/>
      <c r="L225" s="162"/>
      <c r="M225" s="167"/>
      <c r="T225" s="168"/>
      <c r="AT225" s="163" t="s">
        <v>257</v>
      </c>
      <c r="AU225" s="163" t="s">
        <v>85</v>
      </c>
      <c r="AV225" s="12" t="s">
        <v>85</v>
      </c>
      <c r="AW225" s="12" t="s">
        <v>37</v>
      </c>
      <c r="AX225" s="12" t="s">
        <v>75</v>
      </c>
      <c r="AY225" s="163" t="s">
        <v>144</v>
      </c>
    </row>
    <row r="226" spans="2:65" s="13" customFormat="1" ht="11.25">
      <c r="B226" s="169"/>
      <c r="D226" s="145" t="s">
        <v>257</v>
      </c>
      <c r="E226" s="170" t="s">
        <v>19</v>
      </c>
      <c r="F226" s="171" t="s">
        <v>260</v>
      </c>
      <c r="H226" s="172">
        <v>657</v>
      </c>
      <c r="I226" s="173"/>
      <c r="L226" s="169"/>
      <c r="M226" s="174"/>
      <c r="T226" s="175"/>
      <c r="AT226" s="170" t="s">
        <v>257</v>
      </c>
      <c r="AU226" s="170" t="s">
        <v>85</v>
      </c>
      <c r="AV226" s="13" t="s">
        <v>164</v>
      </c>
      <c r="AW226" s="13" t="s">
        <v>37</v>
      </c>
      <c r="AX226" s="13" t="s">
        <v>83</v>
      </c>
      <c r="AY226" s="170" t="s">
        <v>144</v>
      </c>
    </row>
    <row r="227" spans="2:65" s="1" customFormat="1" ht="21.75" customHeight="1">
      <c r="B227" s="33"/>
      <c r="C227" s="132" t="s">
        <v>292</v>
      </c>
      <c r="D227" s="132" t="s">
        <v>146</v>
      </c>
      <c r="E227" s="133" t="s">
        <v>647</v>
      </c>
      <c r="F227" s="134" t="s">
        <v>648</v>
      </c>
      <c r="G227" s="135" t="s">
        <v>220</v>
      </c>
      <c r="H227" s="136">
        <v>1257.5619999999999</v>
      </c>
      <c r="I227" s="137"/>
      <c r="J227" s="138">
        <f>ROUND(I227*H227,2)</f>
        <v>0</v>
      </c>
      <c r="K227" s="134" t="s">
        <v>225</v>
      </c>
      <c r="L227" s="33"/>
      <c r="M227" s="139" t="s">
        <v>19</v>
      </c>
      <c r="N227" s="140" t="s">
        <v>46</v>
      </c>
      <c r="P227" s="141">
        <f>O227*H227</f>
        <v>0</v>
      </c>
      <c r="Q227" s="141">
        <v>2.4000000000000001E-4</v>
      </c>
      <c r="R227" s="141">
        <f>Q227*H227</f>
        <v>0.30181488000000001</v>
      </c>
      <c r="S227" s="141">
        <v>0</v>
      </c>
      <c r="T227" s="142">
        <f>S227*H227</f>
        <v>0</v>
      </c>
      <c r="AR227" s="143" t="s">
        <v>164</v>
      </c>
      <c r="AT227" s="143" t="s">
        <v>146</v>
      </c>
      <c r="AU227" s="143" t="s">
        <v>85</v>
      </c>
      <c r="AY227" s="18" t="s">
        <v>144</v>
      </c>
      <c r="BE227" s="144">
        <f>IF(N227="základní",J227,0)</f>
        <v>0</v>
      </c>
      <c r="BF227" s="144">
        <f>IF(N227="snížená",J227,0)</f>
        <v>0</v>
      </c>
      <c r="BG227" s="144">
        <f>IF(N227="zákl. přenesená",J227,0)</f>
        <v>0</v>
      </c>
      <c r="BH227" s="144">
        <f>IF(N227="sníž. přenesená",J227,0)</f>
        <v>0</v>
      </c>
      <c r="BI227" s="144">
        <f>IF(N227="nulová",J227,0)</f>
        <v>0</v>
      </c>
      <c r="BJ227" s="18" t="s">
        <v>83</v>
      </c>
      <c r="BK227" s="144">
        <f>ROUND(I227*H227,2)</f>
        <v>0</v>
      </c>
      <c r="BL227" s="18" t="s">
        <v>164</v>
      </c>
      <c r="BM227" s="143" t="s">
        <v>649</v>
      </c>
    </row>
    <row r="228" spans="2:65" s="1" customFormat="1" ht="11.25">
      <c r="B228" s="33"/>
      <c r="D228" s="160" t="s">
        <v>227</v>
      </c>
      <c r="F228" s="161" t="s">
        <v>650</v>
      </c>
      <c r="I228" s="147"/>
      <c r="L228" s="33"/>
      <c r="M228" s="148"/>
      <c r="T228" s="54"/>
      <c r="AT228" s="18" t="s">
        <v>227</v>
      </c>
      <c r="AU228" s="18" t="s">
        <v>85</v>
      </c>
    </row>
    <row r="229" spans="2:65" s="14" customFormat="1" ht="11.25">
      <c r="B229" s="180"/>
      <c r="D229" s="145" t="s">
        <v>257</v>
      </c>
      <c r="E229" s="181" t="s">
        <v>19</v>
      </c>
      <c r="F229" s="182" t="s">
        <v>493</v>
      </c>
      <c r="H229" s="181" t="s">
        <v>19</v>
      </c>
      <c r="I229" s="183"/>
      <c r="L229" s="180"/>
      <c r="M229" s="184"/>
      <c r="T229" s="185"/>
      <c r="AT229" s="181" t="s">
        <v>257</v>
      </c>
      <c r="AU229" s="181" t="s">
        <v>85</v>
      </c>
      <c r="AV229" s="14" t="s">
        <v>83</v>
      </c>
      <c r="AW229" s="14" t="s">
        <v>37</v>
      </c>
      <c r="AX229" s="14" t="s">
        <v>75</v>
      </c>
      <c r="AY229" s="181" t="s">
        <v>144</v>
      </c>
    </row>
    <row r="230" spans="2:65" s="14" customFormat="1" ht="11.25">
      <c r="B230" s="180"/>
      <c r="D230" s="145" t="s">
        <v>257</v>
      </c>
      <c r="E230" s="181" t="s">
        <v>19</v>
      </c>
      <c r="F230" s="182" t="s">
        <v>634</v>
      </c>
      <c r="H230" s="181" t="s">
        <v>19</v>
      </c>
      <c r="I230" s="183"/>
      <c r="L230" s="180"/>
      <c r="M230" s="184"/>
      <c r="T230" s="185"/>
      <c r="AT230" s="181" t="s">
        <v>257</v>
      </c>
      <c r="AU230" s="181" t="s">
        <v>85</v>
      </c>
      <c r="AV230" s="14" t="s">
        <v>83</v>
      </c>
      <c r="AW230" s="14" t="s">
        <v>37</v>
      </c>
      <c r="AX230" s="14" t="s">
        <v>75</v>
      </c>
      <c r="AY230" s="181" t="s">
        <v>144</v>
      </c>
    </row>
    <row r="231" spans="2:65" s="14" customFormat="1" ht="11.25">
      <c r="B231" s="180"/>
      <c r="D231" s="145" t="s">
        <v>257</v>
      </c>
      <c r="E231" s="181" t="s">
        <v>19</v>
      </c>
      <c r="F231" s="182" t="s">
        <v>635</v>
      </c>
      <c r="H231" s="181" t="s">
        <v>19</v>
      </c>
      <c r="I231" s="183"/>
      <c r="L231" s="180"/>
      <c r="M231" s="184"/>
      <c r="T231" s="185"/>
      <c r="AT231" s="181" t="s">
        <v>257</v>
      </c>
      <c r="AU231" s="181" t="s">
        <v>85</v>
      </c>
      <c r="AV231" s="14" t="s">
        <v>83</v>
      </c>
      <c r="AW231" s="14" t="s">
        <v>37</v>
      </c>
      <c r="AX231" s="14" t="s">
        <v>75</v>
      </c>
      <c r="AY231" s="181" t="s">
        <v>144</v>
      </c>
    </row>
    <row r="232" spans="2:65" s="12" customFormat="1" ht="11.25">
      <c r="B232" s="162"/>
      <c r="D232" s="145" t="s">
        <v>257</v>
      </c>
      <c r="E232" s="163" t="s">
        <v>19</v>
      </c>
      <c r="F232" s="164" t="s">
        <v>636</v>
      </c>
      <c r="H232" s="165">
        <v>1257.5619999999999</v>
      </c>
      <c r="I232" s="166"/>
      <c r="L232" s="162"/>
      <c r="M232" s="167"/>
      <c r="T232" s="168"/>
      <c r="AT232" s="163" t="s">
        <v>257</v>
      </c>
      <c r="AU232" s="163" t="s">
        <v>85</v>
      </c>
      <c r="AV232" s="12" t="s">
        <v>85</v>
      </c>
      <c r="AW232" s="12" t="s">
        <v>37</v>
      </c>
      <c r="AX232" s="12" t="s">
        <v>83</v>
      </c>
      <c r="AY232" s="163" t="s">
        <v>144</v>
      </c>
    </row>
    <row r="233" spans="2:65" s="1" customFormat="1" ht="16.5" customHeight="1">
      <c r="B233" s="33"/>
      <c r="C233" s="132" t="s">
        <v>297</v>
      </c>
      <c r="D233" s="132" t="s">
        <v>146</v>
      </c>
      <c r="E233" s="133" t="s">
        <v>651</v>
      </c>
      <c r="F233" s="134" t="s">
        <v>652</v>
      </c>
      <c r="G233" s="135" t="s">
        <v>413</v>
      </c>
      <c r="H233" s="136">
        <v>243</v>
      </c>
      <c r="I233" s="137"/>
      <c r="J233" s="138">
        <f>ROUND(I233*H233,2)</f>
        <v>0</v>
      </c>
      <c r="K233" s="134" t="s">
        <v>653</v>
      </c>
      <c r="L233" s="33"/>
      <c r="M233" s="139" t="s">
        <v>19</v>
      </c>
      <c r="N233" s="140" t="s">
        <v>46</v>
      </c>
      <c r="P233" s="141">
        <f>O233*H233</f>
        <v>0</v>
      </c>
      <c r="Q233" s="141">
        <v>1.875</v>
      </c>
      <c r="R233" s="141">
        <f>Q233*H233</f>
        <v>455.625</v>
      </c>
      <c r="S233" s="141">
        <v>0</v>
      </c>
      <c r="T233" s="142">
        <f>S233*H233</f>
        <v>0</v>
      </c>
      <c r="AR233" s="143" t="s">
        <v>164</v>
      </c>
      <c r="AT233" s="143" t="s">
        <v>146</v>
      </c>
      <c r="AU233" s="143" t="s">
        <v>85</v>
      </c>
      <c r="AY233" s="18" t="s">
        <v>144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83</v>
      </c>
      <c r="BK233" s="144">
        <f>ROUND(I233*H233,2)</f>
        <v>0</v>
      </c>
      <c r="BL233" s="18" t="s">
        <v>164</v>
      </c>
      <c r="BM233" s="143" t="s">
        <v>654</v>
      </c>
    </row>
    <row r="234" spans="2:65" s="1" customFormat="1" ht="19.5">
      <c r="B234" s="33"/>
      <c r="D234" s="145" t="s">
        <v>156</v>
      </c>
      <c r="F234" s="146" t="s">
        <v>655</v>
      </c>
      <c r="I234" s="147"/>
      <c r="L234" s="33"/>
      <c r="M234" s="148"/>
      <c r="T234" s="54"/>
      <c r="AT234" s="18" t="s">
        <v>156</v>
      </c>
      <c r="AU234" s="18" t="s">
        <v>85</v>
      </c>
    </row>
    <row r="235" spans="2:65" s="14" customFormat="1" ht="11.25">
      <c r="B235" s="180"/>
      <c r="D235" s="145" t="s">
        <v>257</v>
      </c>
      <c r="E235" s="181" t="s">
        <v>19</v>
      </c>
      <c r="F235" s="182" t="s">
        <v>641</v>
      </c>
      <c r="H235" s="181" t="s">
        <v>19</v>
      </c>
      <c r="I235" s="183"/>
      <c r="L235" s="180"/>
      <c r="M235" s="184"/>
      <c r="T235" s="185"/>
      <c r="AT235" s="181" t="s">
        <v>257</v>
      </c>
      <c r="AU235" s="181" t="s">
        <v>85</v>
      </c>
      <c r="AV235" s="14" t="s">
        <v>83</v>
      </c>
      <c r="AW235" s="14" t="s">
        <v>37</v>
      </c>
      <c r="AX235" s="14" t="s">
        <v>75</v>
      </c>
      <c r="AY235" s="181" t="s">
        <v>144</v>
      </c>
    </row>
    <row r="236" spans="2:65" s="12" customFormat="1" ht="11.25">
      <c r="B236" s="162"/>
      <c r="D236" s="145" t="s">
        <v>257</v>
      </c>
      <c r="E236" s="163" t="s">
        <v>19</v>
      </c>
      <c r="F236" s="164" t="s">
        <v>656</v>
      </c>
      <c r="H236" s="165">
        <v>243</v>
      </c>
      <c r="I236" s="166"/>
      <c r="L236" s="162"/>
      <c r="M236" s="167"/>
      <c r="T236" s="168"/>
      <c r="AT236" s="163" t="s">
        <v>257</v>
      </c>
      <c r="AU236" s="163" t="s">
        <v>85</v>
      </c>
      <c r="AV236" s="12" t="s">
        <v>85</v>
      </c>
      <c r="AW236" s="12" t="s">
        <v>37</v>
      </c>
      <c r="AX236" s="12" t="s">
        <v>75</v>
      </c>
      <c r="AY236" s="163" t="s">
        <v>144</v>
      </c>
    </row>
    <row r="237" spans="2:65" s="13" customFormat="1" ht="11.25">
      <c r="B237" s="169"/>
      <c r="D237" s="145" t="s">
        <v>257</v>
      </c>
      <c r="E237" s="170" t="s">
        <v>19</v>
      </c>
      <c r="F237" s="171" t="s">
        <v>260</v>
      </c>
      <c r="H237" s="172">
        <v>243</v>
      </c>
      <c r="I237" s="173"/>
      <c r="L237" s="169"/>
      <c r="M237" s="174"/>
      <c r="T237" s="175"/>
      <c r="AT237" s="170" t="s">
        <v>257</v>
      </c>
      <c r="AU237" s="170" t="s">
        <v>85</v>
      </c>
      <c r="AV237" s="13" t="s">
        <v>164</v>
      </c>
      <c r="AW237" s="13" t="s">
        <v>37</v>
      </c>
      <c r="AX237" s="13" t="s">
        <v>83</v>
      </c>
      <c r="AY237" s="170" t="s">
        <v>144</v>
      </c>
    </row>
    <row r="238" spans="2:65" s="1" customFormat="1" ht="16.5" customHeight="1">
      <c r="B238" s="33"/>
      <c r="C238" s="132" t="s">
        <v>301</v>
      </c>
      <c r="D238" s="132" t="s">
        <v>146</v>
      </c>
      <c r="E238" s="133" t="s">
        <v>657</v>
      </c>
      <c r="F238" s="134" t="s">
        <v>658</v>
      </c>
      <c r="G238" s="135" t="s">
        <v>413</v>
      </c>
      <c r="H238" s="136">
        <v>270</v>
      </c>
      <c r="I238" s="137"/>
      <c r="J238" s="138">
        <f>ROUND(I238*H238,2)</f>
        <v>0</v>
      </c>
      <c r="K238" s="134" t="s">
        <v>631</v>
      </c>
      <c r="L238" s="33"/>
      <c r="M238" s="139" t="s">
        <v>19</v>
      </c>
      <c r="N238" s="140" t="s">
        <v>46</v>
      </c>
      <c r="P238" s="141">
        <f>O238*H238</f>
        <v>0</v>
      </c>
      <c r="Q238" s="141">
        <v>1.65</v>
      </c>
      <c r="R238" s="141">
        <f>Q238*H238</f>
        <v>445.5</v>
      </c>
      <c r="S238" s="141">
        <v>0</v>
      </c>
      <c r="T238" s="142">
        <f>S238*H238</f>
        <v>0</v>
      </c>
      <c r="AR238" s="143" t="s">
        <v>164</v>
      </c>
      <c r="AT238" s="143" t="s">
        <v>146</v>
      </c>
      <c r="AU238" s="143" t="s">
        <v>85</v>
      </c>
      <c r="AY238" s="18" t="s">
        <v>144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83</v>
      </c>
      <c r="BK238" s="144">
        <f>ROUND(I238*H238,2)</f>
        <v>0</v>
      </c>
      <c r="BL238" s="18" t="s">
        <v>164</v>
      </c>
      <c r="BM238" s="143" t="s">
        <v>659</v>
      </c>
    </row>
    <row r="239" spans="2:65" s="1" customFormat="1" ht="19.5">
      <c r="B239" s="33"/>
      <c r="D239" s="145" t="s">
        <v>156</v>
      </c>
      <c r="F239" s="146" t="s">
        <v>660</v>
      </c>
      <c r="I239" s="147"/>
      <c r="L239" s="33"/>
      <c r="M239" s="148"/>
      <c r="T239" s="54"/>
      <c r="AT239" s="18" t="s">
        <v>156</v>
      </c>
      <c r="AU239" s="18" t="s">
        <v>85</v>
      </c>
    </row>
    <row r="240" spans="2:65" s="14" customFormat="1" ht="11.25">
      <c r="B240" s="180"/>
      <c r="D240" s="145" t="s">
        <v>257</v>
      </c>
      <c r="E240" s="181" t="s">
        <v>19</v>
      </c>
      <c r="F240" s="182" t="s">
        <v>641</v>
      </c>
      <c r="H240" s="181" t="s">
        <v>19</v>
      </c>
      <c r="I240" s="183"/>
      <c r="L240" s="180"/>
      <c r="M240" s="184"/>
      <c r="T240" s="185"/>
      <c r="AT240" s="181" t="s">
        <v>257</v>
      </c>
      <c r="AU240" s="181" t="s">
        <v>85</v>
      </c>
      <c r="AV240" s="14" t="s">
        <v>83</v>
      </c>
      <c r="AW240" s="14" t="s">
        <v>37</v>
      </c>
      <c r="AX240" s="14" t="s">
        <v>75</v>
      </c>
      <c r="AY240" s="181" t="s">
        <v>144</v>
      </c>
    </row>
    <row r="241" spans="2:65" s="12" customFormat="1" ht="11.25">
      <c r="B241" s="162"/>
      <c r="D241" s="145" t="s">
        <v>257</v>
      </c>
      <c r="E241" s="163" t="s">
        <v>19</v>
      </c>
      <c r="F241" s="164" t="s">
        <v>661</v>
      </c>
      <c r="H241" s="165">
        <v>270</v>
      </c>
      <c r="I241" s="166"/>
      <c r="L241" s="162"/>
      <c r="M241" s="167"/>
      <c r="T241" s="168"/>
      <c r="AT241" s="163" t="s">
        <v>257</v>
      </c>
      <c r="AU241" s="163" t="s">
        <v>85</v>
      </c>
      <c r="AV241" s="12" t="s">
        <v>85</v>
      </c>
      <c r="AW241" s="12" t="s">
        <v>37</v>
      </c>
      <c r="AX241" s="12" t="s">
        <v>75</v>
      </c>
      <c r="AY241" s="163" t="s">
        <v>144</v>
      </c>
    </row>
    <row r="242" spans="2:65" s="13" customFormat="1" ht="11.25">
      <c r="B242" s="169"/>
      <c r="D242" s="145" t="s">
        <v>257</v>
      </c>
      <c r="E242" s="170" t="s">
        <v>19</v>
      </c>
      <c r="F242" s="171" t="s">
        <v>260</v>
      </c>
      <c r="H242" s="172">
        <v>270</v>
      </c>
      <c r="I242" s="173"/>
      <c r="L242" s="169"/>
      <c r="M242" s="174"/>
      <c r="T242" s="175"/>
      <c r="AT242" s="170" t="s">
        <v>257</v>
      </c>
      <c r="AU242" s="170" t="s">
        <v>85</v>
      </c>
      <c r="AV242" s="13" t="s">
        <v>164</v>
      </c>
      <c r="AW242" s="13" t="s">
        <v>37</v>
      </c>
      <c r="AX242" s="13" t="s">
        <v>83</v>
      </c>
      <c r="AY242" s="170" t="s">
        <v>144</v>
      </c>
    </row>
    <row r="243" spans="2:65" s="1" customFormat="1" ht="16.5" customHeight="1">
      <c r="B243" s="33"/>
      <c r="C243" s="132" t="s">
        <v>304</v>
      </c>
      <c r="D243" s="132" t="s">
        <v>146</v>
      </c>
      <c r="E243" s="133" t="s">
        <v>662</v>
      </c>
      <c r="F243" s="134" t="s">
        <v>663</v>
      </c>
      <c r="G243" s="135" t="s">
        <v>664</v>
      </c>
      <c r="H243" s="136">
        <v>3</v>
      </c>
      <c r="I243" s="137"/>
      <c r="J243" s="138">
        <f>ROUND(I243*H243,2)</f>
        <v>0</v>
      </c>
      <c r="K243" s="134" t="s">
        <v>631</v>
      </c>
      <c r="L243" s="33"/>
      <c r="M243" s="139" t="s">
        <v>19</v>
      </c>
      <c r="N243" s="140" t="s">
        <v>46</v>
      </c>
      <c r="P243" s="141">
        <f>O243*H243</f>
        <v>0</v>
      </c>
      <c r="Q243" s="141">
        <v>0</v>
      </c>
      <c r="R243" s="141">
        <f>Q243*H243</f>
        <v>0</v>
      </c>
      <c r="S243" s="141">
        <v>0</v>
      </c>
      <c r="T243" s="142">
        <f>S243*H243</f>
        <v>0</v>
      </c>
      <c r="AR243" s="143" t="s">
        <v>164</v>
      </c>
      <c r="AT243" s="143" t="s">
        <v>146</v>
      </c>
      <c r="AU243" s="143" t="s">
        <v>85</v>
      </c>
      <c r="AY243" s="18" t="s">
        <v>144</v>
      </c>
      <c r="BE243" s="144">
        <f>IF(N243="základní",J243,0)</f>
        <v>0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8" t="s">
        <v>83</v>
      </c>
      <c r="BK243" s="144">
        <f>ROUND(I243*H243,2)</f>
        <v>0</v>
      </c>
      <c r="BL243" s="18" t="s">
        <v>164</v>
      </c>
      <c r="BM243" s="143" t="s">
        <v>665</v>
      </c>
    </row>
    <row r="244" spans="2:65" s="1" customFormat="1" ht="29.25">
      <c r="B244" s="33"/>
      <c r="D244" s="145" t="s">
        <v>156</v>
      </c>
      <c r="F244" s="146" t="s">
        <v>666</v>
      </c>
      <c r="I244" s="147"/>
      <c r="L244" s="33"/>
      <c r="M244" s="148"/>
      <c r="T244" s="54"/>
      <c r="AT244" s="18" t="s">
        <v>156</v>
      </c>
      <c r="AU244" s="18" t="s">
        <v>85</v>
      </c>
    </row>
    <row r="245" spans="2:65" s="14" customFormat="1" ht="11.25">
      <c r="B245" s="180"/>
      <c r="D245" s="145" t="s">
        <v>257</v>
      </c>
      <c r="E245" s="181" t="s">
        <v>19</v>
      </c>
      <c r="F245" s="182" t="s">
        <v>667</v>
      </c>
      <c r="H245" s="181" t="s">
        <v>19</v>
      </c>
      <c r="I245" s="183"/>
      <c r="L245" s="180"/>
      <c r="M245" s="184"/>
      <c r="T245" s="185"/>
      <c r="AT245" s="181" t="s">
        <v>257</v>
      </c>
      <c r="AU245" s="181" t="s">
        <v>85</v>
      </c>
      <c r="AV245" s="14" t="s">
        <v>83</v>
      </c>
      <c r="AW245" s="14" t="s">
        <v>37</v>
      </c>
      <c r="AX245" s="14" t="s">
        <v>75</v>
      </c>
      <c r="AY245" s="181" t="s">
        <v>144</v>
      </c>
    </row>
    <row r="246" spans="2:65" s="12" customFormat="1" ht="11.25">
      <c r="B246" s="162"/>
      <c r="D246" s="145" t="s">
        <v>257</v>
      </c>
      <c r="E246" s="163" t="s">
        <v>19</v>
      </c>
      <c r="F246" s="164" t="s">
        <v>143</v>
      </c>
      <c r="H246" s="165">
        <v>3</v>
      </c>
      <c r="I246" s="166"/>
      <c r="L246" s="162"/>
      <c r="M246" s="167"/>
      <c r="T246" s="168"/>
      <c r="AT246" s="163" t="s">
        <v>257</v>
      </c>
      <c r="AU246" s="163" t="s">
        <v>85</v>
      </c>
      <c r="AV246" s="12" t="s">
        <v>85</v>
      </c>
      <c r="AW246" s="12" t="s">
        <v>37</v>
      </c>
      <c r="AX246" s="12" t="s">
        <v>75</v>
      </c>
      <c r="AY246" s="163" t="s">
        <v>144</v>
      </c>
    </row>
    <row r="247" spans="2:65" s="13" customFormat="1" ht="11.25">
      <c r="B247" s="169"/>
      <c r="D247" s="145" t="s">
        <v>257</v>
      </c>
      <c r="E247" s="170" t="s">
        <v>19</v>
      </c>
      <c r="F247" s="171" t="s">
        <v>260</v>
      </c>
      <c r="H247" s="172">
        <v>3</v>
      </c>
      <c r="I247" s="173"/>
      <c r="L247" s="169"/>
      <c r="M247" s="174"/>
      <c r="T247" s="175"/>
      <c r="AT247" s="170" t="s">
        <v>257</v>
      </c>
      <c r="AU247" s="170" t="s">
        <v>85</v>
      </c>
      <c r="AV247" s="13" t="s">
        <v>164</v>
      </c>
      <c r="AW247" s="13" t="s">
        <v>37</v>
      </c>
      <c r="AX247" s="13" t="s">
        <v>83</v>
      </c>
      <c r="AY247" s="170" t="s">
        <v>144</v>
      </c>
    </row>
    <row r="248" spans="2:65" s="1" customFormat="1" ht="16.5" customHeight="1">
      <c r="B248" s="33"/>
      <c r="C248" s="132" t="s">
        <v>308</v>
      </c>
      <c r="D248" s="132" t="s">
        <v>146</v>
      </c>
      <c r="E248" s="133" t="s">
        <v>668</v>
      </c>
      <c r="F248" s="134" t="s">
        <v>669</v>
      </c>
      <c r="G248" s="135" t="s">
        <v>149</v>
      </c>
      <c r="H248" s="136">
        <v>14</v>
      </c>
      <c r="I248" s="137"/>
      <c r="J248" s="138">
        <f>ROUND(I248*H248,2)</f>
        <v>0</v>
      </c>
      <c r="K248" s="134" t="s">
        <v>631</v>
      </c>
      <c r="L248" s="33"/>
      <c r="M248" s="139" t="s">
        <v>19</v>
      </c>
      <c r="N248" s="140" t="s">
        <v>46</v>
      </c>
      <c r="P248" s="141">
        <f>O248*H248</f>
        <v>0</v>
      </c>
      <c r="Q248" s="141">
        <v>0</v>
      </c>
      <c r="R248" s="141">
        <f>Q248*H248</f>
        <v>0</v>
      </c>
      <c r="S248" s="141">
        <v>0</v>
      </c>
      <c r="T248" s="142">
        <f>S248*H248</f>
        <v>0</v>
      </c>
      <c r="AR248" s="143" t="s">
        <v>164</v>
      </c>
      <c r="AT248" s="143" t="s">
        <v>146</v>
      </c>
      <c r="AU248" s="143" t="s">
        <v>85</v>
      </c>
      <c r="AY248" s="18" t="s">
        <v>144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83</v>
      </c>
      <c r="BK248" s="144">
        <f>ROUND(I248*H248,2)</f>
        <v>0</v>
      </c>
      <c r="BL248" s="18" t="s">
        <v>164</v>
      </c>
      <c r="BM248" s="143" t="s">
        <v>670</v>
      </c>
    </row>
    <row r="249" spans="2:65" s="1" customFormat="1" ht="39">
      <c r="B249" s="33"/>
      <c r="D249" s="145" t="s">
        <v>156</v>
      </c>
      <c r="F249" s="146" t="s">
        <v>671</v>
      </c>
      <c r="I249" s="147"/>
      <c r="L249" s="33"/>
      <c r="M249" s="148"/>
      <c r="T249" s="54"/>
      <c r="AT249" s="18" t="s">
        <v>156</v>
      </c>
      <c r="AU249" s="18" t="s">
        <v>85</v>
      </c>
    </row>
    <row r="250" spans="2:65" s="14" customFormat="1" ht="11.25">
      <c r="B250" s="180"/>
      <c r="D250" s="145" t="s">
        <v>257</v>
      </c>
      <c r="E250" s="181" t="s">
        <v>19</v>
      </c>
      <c r="F250" s="182" t="s">
        <v>672</v>
      </c>
      <c r="H250" s="181" t="s">
        <v>19</v>
      </c>
      <c r="I250" s="183"/>
      <c r="L250" s="180"/>
      <c r="M250" s="184"/>
      <c r="T250" s="185"/>
      <c r="AT250" s="181" t="s">
        <v>257</v>
      </c>
      <c r="AU250" s="181" t="s">
        <v>85</v>
      </c>
      <c r="AV250" s="14" t="s">
        <v>83</v>
      </c>
      <c r="AW250" s="14" t="s">
        <v>37</v>
      </c>
      <c r="AX250" s="14" t="s">
        <v>75</v>
      </c>
      <c r="AY250" s="181" t="s">
        <v>144</v>
      </c>
    </row>
    <row r="251" spans="2:65" s="12" customFormat="1" ht="11.25">
      <c r="B251" s="162"/>
      <c r="D251" s="145" t="s">
        <v>257</v>
      </c>
      <c r="E251" s="163" t="s">
        <v>19</v>
      </c>
      <c r="F251" s="164" t="s">
        <v>208</v>
      </c>
      <c r="H251" s="165">
        <v>14</v>
      </c>
      <c r="I251" s="166"/>
      <c r="L251" s="162"/>
      <c r="M251" s="167"/>
      <c r="T251" s="168"/>
      <c r="AT251" s="163" t="s">
        <v>257</v>
      </c>
      <c r="AU251" s="163" t="s">
        <v>85</v>
      </c>
      <c r="AV251" s="12" t="s">
        <v>85</v>
      </c>
      <c r="AW251" s="12" t="s">
        <v>37</v>
      </c>
      <c r="AX251" s="12" t="s">
        <v>75</v>
      </c>
      <c r="AY251" s="163" t="s">
        <v>144</v>
      </c>
    </row>
    <row r="252" spans="2:65" s="13" customFormat="1" ht="11.25">
      <c r="B252" s="169"/>
      <c r="D252" s="145" t="s">
        <v>257</v>
      </c>
      <c r="E252" s="170" t="s">
        <v>19</v>
      </c>
      <c r="F252" s="171" t="s">
        <v>260</v>
      </c>
      <c r="H252" s="172">
        <v>14</v>
      </c>
      <c r="I252" s="173"/>
      <c r="L252" s="169"/>
      <c r="M252" s="174"/>
      <c r="T252" s="175"/>
      <c r="AT252" s="170" t="s">
        <v>257</v>
      </c>
      <c r="AU252" s="170" t="s">
        <v>85</v>
      </c>
      <c r="AV252" s="13" t="s">
        <v>164</v>
      </c>
      <c r="AW252" s="13" t="s">
        <v>37</v>
      </c>
      <c r="AX252" s="13" t="s">
        <v>83</v>
      </c>
      <c r="AY252" s="170" t="s">
        <v>144</v>
      </c>
    </row>
    <row r="253" spans="2:65" s="11" customFormat="1" ht="22.9" customHeight="1">
      <c r="B253" s="120"/>
      <c r="D253" s="121" t="s">
        <v>74</v>
      </c>
      <c r="E253" s="130" t="s">
        <v>186</v>
      </c>
      <c r="F253" s="130" t="s">
        <v>673</v>
      </c>
      <c r="I253" s="123"/>
      <c r="J253" s="131">
        <f>BK253</f>
        <v>0</v>
      </c>
      <c r="L253" s="120"/>
      <c r="M253" s="125"/>
      <c r="P253" s="126">
        <f>SUM(P254:P256)</f>
        <v>0</v>
      </c>
      <c r="R253" s="126">
        <f>SUM(R254:R256)</f>
        <v>0.33600000000000002</v>
      </c>
      <c r="T253" s="127">
        <f>SUM(T254:T256)</f>
        <v>0</v>
      </c>
      <c r="AR253" s="121" t="s">
        <v>83</v>
      </c>
      <c r="AT253" s="128" t="s">
        <v>74</v>
      </c>
      <c r="AU253" s="128" t="s">
        <v>83</v>
      </c>
      <c r="AY253" s="121" t="s">
        <v>144</v>
      </c>
      <c r="BK253" s="129">
        <f>SUM(BK254:BK256)</f>
        <v>0</v>
      </c>
    </row>
    <row r="254" spans="2:65" s="1" customFormat="1" ht="16.5" customHeight="1">
      <c r="B254" s="33"/>
      <c r="C254" s="132" t="s">
        <v>316</v>
      </c>
      <c r="D254" s="132" t="s">
        <v>146</v>
      </c>
      <c r="E254" s="133" t="s">
        <v>674</v>
      </c>
      <c r="F254" s="134" t="s">
        <v>675</v>
      </c>
      <c r="G254" s="135" t="s">
        <v>149</v>
      </c>
      <c r="H254" s="136">
        <v>6</v>
      </c>
      <c r="I254" s="137"/>
      <c r="J254" s="138">
        <f>ROUND(I254*H254,2)</f>
        <v>0</v>
      </c>
      <c r="K254" s="134" t="s">
        <v>225</v>
      </c>
      <c r="L254" s="33"/>
      <c r="M254" s="139" t="s">
        <v>19</v>
      </c>
      <c r="N254" s="140" t="s">
        <v>46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164</v>
      </c>
      <c r="AT254" s="143" t="s">
        <v>146</v>
      </c>
      <c r="AU254" s="143" t="s">
        <v>85</v>
      </c>
      <c r="AY254" s="18" t="s">
        <v>144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83</v>
      </c>
      <c r="BK254" s="144">
        <f>ROUND(I254*H254,2)</f>
        <v>0</v>
      </c>
      <c r="BL254" s="18" t="s">
        <v>164</v>
      </c>
      <c r="BM254" s="143" t="s">
        <v>676</v>
      </c>
    </row>
    <row r="255" spans="2:65" s="1" customFormat="1" ht="11.25">
      <c r="B255" s="33"/>
      <c r="D255" s="160" t="s">
        <v>227</v>
      </c>
      <c r="F255" s="161" t="s">
        <v>677</v>
      </c>
      <c r="I255" s="147"/>
      <c r="L255" s="33"/>
      <c r="M255" s="148"/>
      <c r="T255" s="54"/>
      <c r="AT255" s="18" t="s">
        <v>227</v>
      </c>
      <c r="AU255" s="18" t="s">
        <v>85</v>
      </c>
    </row>
    <row r="256" spans="2:65" s="1" customFormat="1" ht="16.5" customHeight="1">
      <c r="B256" s="33"/>
      <c r="C256" s="149" t="s">
        <v>321</v>
      </c>
      <c r="D256" s="149" t="s">
        <v>141</v>
      </c>
      <c r="E256" s="150" t="s">
        <v>678</v>
      </c>
      <c r="F256" s="151" t="s">
        <v>679</v>
      </c>
      <c r="G256" s="152" t="s">
        <v>149</v>
      </c>
      <c r="H256" s="153">
        <v>6</v>
      </c>
      <c r="I256" s="154"/>
      <c r="J256" s="155">
        <f>ROUND(I256*H256,2)</f>
        <v>0</v>
      </c>
      <c r="K256" s="151" t="s">
        <v>225</v>
      </c>
      <c r="L256" s="156"/>
      <c r="M256" s="157" t="s">
        <v>19</v>
      </c>
      <c r="N256" s="158" t="s">
        <v>46</v>
      </c>
      <c r="P256" s="141">
        <f>O256*H256</f>
        <v>0</v>
      </c>
      <c r="Q256" s="141">
        <v>5.6000000000000001E-2</v>
      </c>
      <c r="R256" s="141">
        <f>Q256*H256</f>
        <v>0.33600000000000002</v>
      </c>
      <c r="S256" s="141">
        <v>0</v>
      </c>
      <c r="T256" s="142">
        <f>S256*H256</f>
        <v>0</v>
      </c>
      <c r="AR256" s="143" t="s">
        <v>182</v>
      </c>
      <c r="AT256" s="143" t="s">
        <v>141</v>
      </c>
      <c r="AU256" s="143" t="s">
        <v>85</v>
      </c>
      <c r="AY256" s="18" t="s">
        <v>144</v>
      </c>
      <c r="BE256" s="144">
        <f>IF(N256="základní",J256,0)</f>
        <v>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8" t="s">
        <v>83</v>
      </c>
      <c r="BK256" s="144">
        <f>ROUND(I256*H256,2)</f>
        <v>0</v>
      </c>
      <c r="BL256" s="18" t="s">
        <v>164</v>
      </c>
      <c r="BM256" s="143" t="s">
        <v>680</v>
      </c>
    </row>
    <row r="257" spans="2:65" s="11" customFormat="1" ht="22.9" customHeight="1">
      <c r="B257" s="120"/>
      <c r="D257" s="121" t="s">
        <v>74</v>
      </c>
      <c r="E257" s="130" t="s">
        <v>681</v>
      </c>
      <c r="F257" s="130" t="s">
        <v>682</v>
      </c>
      <c r="I257" s="123"/>
      <c r="J257" s="131">
        <f>BK257</f>
        <v>0</v>
      </c>
      <c r="L257" s="120"/>
      <c r="M257" s="125"/>
      <c r="P257" s="126">
        <f>SUM(P258:P310)</f>
        <v>0</v>
      </c>
      <c r="R257" s="126">
        <f>SUM(R258:R310)</f>
        <v>0</v>
      </c>
      <c r="T257" s="127">
        <f>SUM(T258:T310)</f>
        <v>0</v>
      </c>
      <c r="AR257" s="121" t="s">
        <v>83</v>
      </c>
      <c r="AT257" s="128" t="s">
        <v>74</v>
      </c>
      <c r="AU257" s="128" t="s">
        <v>83</v>
      </c>
      <c r="AY257" s="121" t="s">
        <v>144</v>
      </c>
      <c r="BK257" s="129">
        <f>SUM(BK258:BK310)</f>
        <v>0</v>
      </c>
    </row>
    <row r="258" spans="2:65" s="1" customFormat="1" ht="24.2" customHeight="1">
      <c r="B258" s="33"/>
      <c r="C258" s="132" t="s">
        <v>326</v>
      </c>
      <c r="D258" s="132" t="s">
        <v>146</v>
      </c>
      <c r="E258" s="133" t="s">
        <v>683</v>
      </c>
      <c r="F258" s="134" t="s">
        <v>684</v>
      </c>
      <c r="G258" s="135" t="s">
        <v>424</v>
      </c>
      <c r="H258" s="136">
        <v>1108.259</v>
      </c>
      <c r="I258" s="137"/>
      <c r="J258" s="138">
        <f>ROUND(I258*H258,2)</f>
        <v>0</v>
      </c>
      <c r="K258" s="134" t="s">
        <v>225</v>
      </c>
      <c r="L258" s="33"/>
      <c r="M258" s="139" t="s">
        <v>19</v>
      </c>
      <c r="N258" s="140" t="s">
        <v>46</v>
      </c>
      <c r="P258" s="141">
        <f>O258*H258</f>
        <v>0</v>
      </c>
      <c r="Q258" s="141">
        <v>0</v>
      </c>
      <c r="R258" s="141">
        <f>Q258*H258</f>
        <v>0</v>
      </c>
      <c r="S258" s="141">
        <v>0</v>
      </c>
      <c r="T258" s="142">
        <f>S258*H258</f>
        <v>0</v>
      </c>
      <c r="AR258" s="143" t="s">
        <v>164</v>
      </c>
      <c r="AT258" s="143" t="s">
        <v>146</v>
      </c>
      <c r="AU258" s="143" t="s">
        <v>85</v>
      </c>
      <c r="AY258" s="18" t="s">
        <v>144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83</v>
      </c>
      <c r="BK258" s="144">
        <f>ROUND(I258*H258,2)</f>
        <v>0</v>
      </c>
      <c r="BL258" s="18" t="s">
        <v>164</v>
      </c>
      <c r="BM258" s="143" t="s">
        <v>685</v>
      </c>
    </row>
    <row r="259" spans="2:65" s="1" customFormat="1" ht="11.25">
      <c r="B259" s="33"/>
      <c r="D259" s="160" t="s">
        <v>227</v>
      </c>
      <c r="F259" s="161" t="s">
        <v>686</v>
      </c>
      <c r="I259" s="147"/>
      <c r="L259" s="33"/>
      <c r="M259" s="148"/>
      <c r="T259" s="54"/>
      <c r="AT259" s="18" t="s">
        <v>227</v>
      </c>
      <c r="AU259" s="18" t="s">
        <v>85</v>
      </c>
    </row>
    <row r="260" spans="2:65" s="14" customFormat="1" ht="11.25">
      <c r="B260" s="180"/>
      <c r="D260" s="145" t="s">
        <v>257</v>
      </c>
      <c r="E260" s="181" t="s">
        <v>19</v>
      </c>
      <c r="F260" s="182" t="s">
        <v>687</v>
      </c>
      <c r="H260" s="181" t="s">
        <v>19</v>
      </c>
      <c r="I260" s="183"/>
      <c r="L260" s="180"/>
      <c r="M260" s="184"/>
      <c r="T260" s="185"/>
      <c r="AT260" s="181" t="s">
        <v>257</v>
      </c>
      <c r="AU260" s="181" t="s">
        <v>85</v>
      </c>
      <c r="AV260" s="14" t="s">
        <v>83</v>
      </c>
      <c r="AW260" s="14" t="s">
        <v>37</v>
      </c>
      <c r="AX260" s="14" t="s">
        <v>75</v>
      </c>
      <c r="AY260" s="181" t="s">
        <v>144</v>
      </c>
    </row>
    <row r="261" spans="2:65" s="12" customFormat="1" ht="11.25">
      <c r="B261" s="162"/>
      <c r="D261" s="145" t="s">
        <v>257</v>
      </c>
      <c r="E261" s="163" t="s">
        <v>19</v>
      </c>
      <c r="F261" s="164" t="s">
        <v>688</v>
      </c>
      <c r="H261" s="165">
        <v>1108.259</v>
      </c>
      <c r="I261" s="166"/>
      <c r="L261" s="162"/>
      <c r="M261" s="167"/>
      <c r="T261" s="168"/>
      <c r="AT261" s="163" t="s">
        <v>257</v>
      </c>
      <c r="AU261" s="163" t="s">
        <v>85</v>
      </c>
      <c r="AV261" s="12" t="s">
        <v>85</v>
      </c>
      <c r="AW261" s="12" t="s">
        <v>37</v>
      </c>
      <c r="AX261" s="12" t="s">
        <v>83</v>
      </c>
      <c r="AY261" s="163" t="s">
        <v>144</v>
      </c>
    </row>
    <row r="262" spans="2:65" s="1" customFormat="1" ht="33" customHeight="1">
      <c r="B262" s="33"/>
      <c r="C262" s="132" t="s">
        <v>330</v>
      </c>
      <c r="D262" s="132" t="s">
        <v>146</v>
      </c>
      <c r="E262" s="133" t="s">
        <v>689</v>
      </c>
      <c r="F262" s="134" t="s">
        <v>690</v>
      </c>
      <c r="G262" s="135" t="s">
        <v>424</v>
      </c>
      <c r="H262" s="136">
        <v>14407.367</v>
      </c>
      <c r="I262" s="137"/>
      <c r="J262" s="138">
        <f>ROUND(I262*H262,2)</f>
        <v>0</v>
      </c>
      <c r="K262" s="134" t="s">
        <v>225</v>
      </c>
      <c r="L262" s="33"/>
      <c r="M262" s="139" t="s">
        <v>19</v>
      </c>
      <c r="N262" s="140" t="s">
        <v>46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164</v>
      </c>
      <c r="AT262" s="143" t="s">
        <v>146</v>
      </c>
      <c r="AU262" s="143" t="s">
        <v>85</v>
      </c>
      <c r="AY262" s="18" t="s">
        <v>144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83</v>
      </c>
      <c r="BK262" s="144">
        <f>ROUND(I262*H262,2)</f>
        <v>0</v>
      </c>
      <c r="BL262" s="18" t="s">
        <v>164</v>
      </c>
      <c r="BM262" s="143" t="s">
        <v>691</v>
      </c>
    </row>
    <row r="263" spans="2:65" s="1" customFormat="1" ht="11.25">
      <c r="B263" s="33"/>
      <c r="D263" s="160" t="s">
        <v>227</v>
      </c>
      <c r="F263" s="161" t="s">
        <v>692</v>
      </c>
      <c r="I263" s="147"/>
      <c r="L263" s="33"/>
      <c r="M263" s="148"/>
      <c r="T263" s="54"/>
      <c r="AT263" s="18" t="s">
        <v>227</v>
      </c>
      <c r="AU263" s="18" t="s">
        <v>85</v>
      </c>
    </row>
    <row r="264" spans="2:65" s="12" customFormat="1" ht="11.25">
      <c r="B264" s="162"/>
      <c r="D264" s="145" t="s">
        <v>257</v>
      </c>
      <c r="E264" s="163" t="s">
        <v>19</v>
      </c>
      <c r="F264" s="164" t="s">
        <v>693</v>
      </c>
      <c r="H264" s="165">
        <v>14407.367</v>
      </c>
      <c r="I264" s="166"/>
      <c r="L264" s="162"/>
      <c r="M264" s="167"/>
      <c r="T264" s="168"/>
      <c r="AT264" s="163" t="s">
        <v>257</v>
      </c>
      <c r="AU264" s="163" t="s">
        <v>85</v>
      </c>
      <c r="AV264" s="12" t="s">
        <v>85</v>
      </c>
      <c r="AW264" s="12" t="s">
        <v>37</v>
      </c>
      <c r="AX264" s="12" t="s">
        <v>83</v>
      </c>
      <c r="AY264" s="163" t="s">
        <v>144</v>
      </c>
    </row>
    <row r="265" spans="2:65" s="1" customFormat="1" ht="24.2" customHeight="1">
      <c r="B265" s="33"/>
      <c r="C265" s="132" t="s">
        <v>335</v>
      </c>
      <c r="D265" s="132" t="s">
        <v>146</v>
      </c>
      <c r="E265" s="133" t="s">
        <v>694</v>
      </c>
      <c r="F265" s="134" t="s">
        <v>695</v>
      </c>
      <c r="G265" s="135" t="s">
        <v>424</v>
      </c>
      <c r="H265" s="136">
        <v>101.458</v>
      </c>
      <c r="I265" s="137"/>
      <c r="J265" s="138">
        <f>ROUND(I265*H265,2)</f>
        <v>0</v>
      </c>
      <c r="K265" s="134" t="s">
        <v>225</v>
      </c>
      <c r="L265" s="33"/>
      <c r="M265" s="139" t="s">
        <v>19</v>
      </c>
      <c r="N265" s="140" t="s">
        <v>46</v>
      </c>
      <c r="P265" s="141">
        <f>O265*H265</f>
        <v>0</v>
      </c>
      <c r="Q265" s="141">
        <v>0</v>
      </c>
      <c r="R265" s="141">
        <f>Q265*H265</f>
        <v>0</v>
      </c>
      <c r="S265" s="141">
        <v>0</v>
      </c>
      <c r="T265" s="142">
        <f>S265*H265</f>
        <v>0</v>
      </c>
      <c r="AR265" s="143" t="s">
        <v>164</v>
      </c>
      <c r="AT265" s="143" t="s">
        <v>146</v>
      </c>
      <c r="AU265" s="143" t="s">
        <v>85</v>
      </c>
      <c r="AY265" s="18" t="s">
        <v>144</v>
      </c>
      <c r="BE265" s="144">
        <f>IF(N265="základní",J265,0)</f>
        <v>0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8" t="s">
        <v>83</v>
      </c>
      <c r="BK265" s="144">
        <f>ROUND(I265*H265,2)</f>
        <v>0</v>
      </c>
      <c r="BL265" s="18" t="s">
        <v>164</v>
      </c>
      <c r="BM265" s="143" t="s">
        <v>696</v>
      </c>
    </row>
    <row r="266" spans="2:65" s="1" customFormat="1" ht="11.25">
      <c r="B266" s="33"/>
      <c r="D266" s="160" t="s">
        <v>227</v>
      </c>
      <c r="F266" s="161" t="s">
        <v>697</v>
      </c>
      <c r="I266" s="147"/>
      <c r="L266" s="33"/>
      <c r="M266" s="148"/>
      <c r="T266" s="54"/>
      <c r="AT266" s="18" t="s">
        <v>227</v>
      </c>
      <c r="AU266" s="18" t="s">
        <v>85</v>
      </c>
    </row>
    <row r="267" spans="2:65" s="14" customFormat="1" ht="11.25">
      <c r="B267" s="180"/>
      <c r="D267" s="145" t="s">
        <v>257</v>
      </c>
      <c r="E267" s="181" t="s">
        <v>19</v>
      </c>
      <c r="F267" s="182" t="s">
        <v>698</v>
      </c>
      <c r="H267" s="181" t="s">
        <v>19</v>
      </c>
      <c r="I267" s="183"/>
      <c r="L267" s="180"/>
      <c r="M267" s="184"/>
      <c r="T267" s="185"/>
      <c r="AT267" s="181" t="s">
        <v>257</v>
      </c>
      <c r="AU267" s="181" t="s">
        <v>85</v>
      </c>
      <c r="AV267" s="14" t="s">
        <v>83</v>
      </c>
      <c r="AW267" s="14" t="s">
        <v>37</v>
      </c>
      <c r="AX267" s="14" t="s">
        <v>75</v>
      </c>
      <c r="AY267" s="181" t="s">
        <v>144</v>
      </c>
    </row>
    <row r="268" spans="2:65" s="12" customFormat="1" ht="11.25">
      <c r="B268" s="162"/>
      <c r="D268" s="145" t="s">
        <v>257</v>
      </c>
      <c r="E268" s="163" t="s">
        <v>19</v>
      </c>
      <c r="F268" s="164" t="s">
        <v>699</v>
      </c>
      <c r="H268" s="165">
        <v>47.56</v>
      </c>
      <c r="I268" s="166"/>
      <c r="L268" s="162"/>
      <c r="M268" s="167"/>
      <c r="T268" s="168"/>
      <c r="AT268" s="163" t="s">
        <v>257</v>
      </c>
      <c r="AU268" s="163" t="s">
        <v>85</v>
      </c>
      <c r="AV268" s="12" t="s">
        <v>85</v>
      </c>
      <c r="AW268" s="12" t="s">
        <v>37</v>
      </c>
      <c r="AX268" s="12" t="s">
        <v>75</v>
      </c>
      <c r="AY268" s="163" t="s">
        <v>144</v>
      </c>
    </row>
    <row r="269" spans="2:65" s="14" customFormat="1" ht="11.25">
      <c r="B269" s="180"/>
      <c r="D269" s="145" t="s">
        <v>257</v>
      </c>
      <c r="E269" s="181" t="s">
        <v>19</v>
      </c>
      <c r="F269" s="182" t="s">
        <v>700</v>
      </c>
      <c r="H269" s="181" t="s">
        <v>19</v>
      </c>
      <c r="I269" s="183"/>
      <c r="L269" s="180"/>
      <c r="M269" s="184"/>
      <c r="T269" s="185"/>
      <c r="AT269" s="181" t="s">
        <v>257</v>
      </c>
      <c r="AU269" s="181" t="s">
        <v>85</v>
      </c>
      <c r="AV269" s="14" t="s">
        <v>83</v>
      </c>
      <c r="AW269" s="14" t="s">
        <v>37</v>
      </c>
      <c r="AX269" s="14" t="s">
        <v>75</v>
      </c>
      <c r="AY269" s="181" t="s">
        <v>144</v>
      </c>
    </row>
    <row r="270" spans="2:65" s="12" customFormat="1" ht="11.25">
      <c r="B270" s="162"/>
      <c r="D270" s="145" t="s">
        <v>257</v>
      </c>
      <c r="E270" s="163" t="s">
        <v>19</v>
      </c>
      <c r="F270" s="164" t="s">
        <v>701</v>
      </c>
      <c r="H270" s="165">
        <v>53.898000000000003</v>
      </c>
      <c r="I270" s="166"/>
      <c r="L270" s="162"/>
      <c r="M270" s="167"/>
      <c r="T270" s="168"/>
      <c r="AT270" s="163" t="s">
        <v>257</v>
      </c>
      <c r="AU270" s="163" t="s">
        <v>85</v>
      </c>
      <c r="AV270" s="12" t="s">
        <v>85</v>
      </c>
      <c r="AW270" s="12" t="s">
        <v>37</v>
      </c>
      <c r="AX270" s="12" t="s">
        <v>75</v>
      </c>
      <c r="AY270" s="163" t="s">
        <v>144</v>
      </c>
    </row>
    <row r="271" spans="2:65" s="13" customFormat="1" ht="11.25">
      <c r="B271" s="169"/>
      <c r="D271" s="145" t="s">
        <v>257</v>
      </c>
      <c r="E271" s="170" t="s">
        <v>19</v>
      </c>
      <c r="F271" s="171" t="s">
        <v>260</v>
      </c>
      <c r="H271" s="172">
        <v>101.458</v>
      </c>
      <c r="I271" s="173"/>
      <c r="L271" s="169"/>
      <c r="M271" s="174"/>
      <c r="T271" s="175"/>
      <c r="AT271" s="170" t="s">
        <v>257</v>
      </c>
      <c r="AU271" s="170" t="s">
        <v>85</v>
      </c>
      <c r="AV271" s="13" t="s">
        <v>164</v>
      </c>
      <c r="AW271" s="13" t="s">
        <v>37</v>
      </c>
      <c r="AX271" s="13" t="s">
        <v>83</v>
      </c>
      <c r="AY271" s="170" t="s">
        <v>144</v>
      </c>
    </row>
    <row r="272" spans="2:65" s="1" customFormat="1" ht="24.2" customHeight="1">
      <c r="B272" s="33"/>
      <c r="C272" s="132" t="s">
        <v>340</v>
      </c>
      <c r="D272" s="132" t="s">
        <v>146</v>
      </c>
      <c r="E272" s="133" t="s">
        <v>702</v>
      </c>
      <c r="F272" s="134" t="s">
        <v>703</v>
      </c>
      <c r="G272" s="135" t="s">
        <v>424</v>
      </c>
      <c r="H272" s="136">
        <v>1014.58</v>
      </c>
      <c r="I272" s="137"/>
      <c r="J272" s="138">
        <f>ROUND(I272*H272,2)</f>
        <v>0</v>
      </c>
      <c r="K272" s="134" t="s">
        <v>225</v>
      </c>
      <c r="L272" s="33"/>
      <c r="M272" s="139" t="s">
        <v>19</v>
      </c>
      <c r="N272" s="140" t="s">
        <v>46</v>
      </c>
      <c r="P272" s="141">
        <f>O272*H272</f>
        <v>0</v>
      </c>
      <c r="Q272" s="141">
        <v>0</v>
      </c>
      <c r="R272" s="141">
        <f>Q272*H272</f>
        <v>0</v>
      </c>
      <c r="S272" s="141">
        <v>0</v>
      </c>
      <c r="T272" s="142">
        <f>S272*H272</f>
        <v>0</v>
      </c>
      <c r="AR272" s="143" t="s">
        <v>164</v>
      </c>
      <c r="AT272" s="143" t="s">
        <v>146</v>
      </c>
      <c r="AU272" s="143" t="s">
        <v>85</v>
      </c>
      <c r="AY272" s="18" t="s">
        <v>144</v>
      </c>
      <c r="BE272" s="144">
        <f>IF(N272="základní",J272,0)</f>
        <v>0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8" t="s">
        <v>83</v>
      </c>
      <c r="BK272" s="144">
        <f>ROUND(I272*H272,2)</f>
        <v>0</v>
      </c>
      <c r="BL272" s="18" t="s">
        <v>164</v>
      </c>
      <c r="BM272" s="143" t="s">
        <v>704</v>
      </c>
    </row>
    <row r="273" spans="2:65" s="1" customFormat="1" ht="11.25">
      <c r="B273" s="33"/>
      <c r="D273" s="160" t="s">
        <v>227</v>
      </c>
      <c r="F273" s="161" t="s">
        <v>705</v>
      </c>
      <c r="I273" s="147"/>
      <c r="L273" s="33"/>
      <c r="M273" s="148"/>
      <c r="T273" s="54"/>
      <c r="AT273" s="18" t="s">
        <v>227</v>
      </c>
      <c r="AU273" s="18" t="s">
        <v>85</v>
      </c>
    </row>
    <row r="274" spans="2:65" s="12" customFormat="1" ht="11.25">
      <c r="B274" s="162"/>
      <c r="D274" s="145" t="s">
        <v>257</v>
      </c>
      <c r="E274" s="163" t="s">
        <v>19</v>
      </c>
      <c r="F274" s="164" t="s">
        <v>706</v>
      </c>
      <c r="H274" s="165">
        <v>1014.58</v>
      </c>
      <c r="I274" s="166"/>
      <c r="L274" s="162"/>
      <c r="M274" s="167"/>
      <c r="T274" s="168"/>
      <c r="AT274" s="163" t="s">
        <v>257</v>
      </c>
      <c r="AU274" s="163" t="s">
        <v>85</v>
      </c>
      <c r="AV274" s="12" t="s">
        <v>85</v>
      </c>
      <c r="AW274" s="12" t="s">
        <v>37</v>
      </c>
      <c r="AX274" s="12" t="s">
        <v>83</v>
      </c>
      <c r="AY274" s="163" t="s">
        <v>144</v>
      </c>
    </row>
    <row r="275" spans="2:65" s="1" customFormat="1" ht="24.2" customHeight="1">
      <c r="B275" s="33"/>
      <c r="C275" s="132" t="s">
        <v>344</v>
      </c>
      <c r="D275" s="132" t="s">
        <v>146</v>
      </c>
      <c r="E275" s="133" t="s">
        <v>707</v>
      </c>
      <c r="F275" s="134" t="s">
        <v>708</v>
      </c>
      <c r="G275" s="135" t="s">
        <v>424</v>
      </c>
      <c r="H275" s="136">
        <v>54.985999999999997</v>
      </c>
      <c r="I275" s="137"/>
      <c r="J275" s="138">
        <f>ROUND(I275*H275,2)</f>
        <v>0</v>
      </c>
      <c r="K275" s="134" t="s">
        <v>225</v>
      </c>
      <c r="L275" s="33"/>
      <c r="M275" s="139" t="s">
        <v>19</v>
      </c>
      <c r="N275" s="140" t="s">
        <v>46</v>
      </c>
      <c r="P275" s="141">
        <f>O275*H275</f>
        <v>0</v>
      </c>
      <c r="Q275" s="141">
        <v>0</v>
      </c>
      <c r="R275" s="141">
        <f>Q275*H275</f>
        <v>0</v>
      </c>
      <c r="S275" s="141">
        <v>0</v>
      </c>
      <c r="T275" s="142">
        <f>S275*H275</f>
        <v>0</v>
      </c>
      <c r="AR275" s="143" t="s">
        <v>164</v>
      </c>
      <c r="AT275" s="143" t="s">
        <v>146</v>
      </c>
      <c r="AU275" s="143" t="s">
        <v>85</v>
      </c>
      <c r="AY275" s="18" t="s">
        <v>144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83</v>
      </c>
      <c r="BK275" s="144">
        <f>ROUND(I275*H275,2)</f>
        <v>0</v>
      </c>
      <c r="BL275" s="18" t="s">
        <v>164</v>
      </c>
      <c r="BM275" s="143" t="s">
        <v>709</v>
      </c>
    </row>
    <row r="276" spans="2:65" s="1" customFormat="1" ht="11.25">
      <c r="B276" s="33"/>
      <c r="D276" s="160" t="s">
        <v>227</v>
      </c>
      <c r="F276" s="161" t="s">
        <v>710</v>
      </c>
      <c r="I276" s="147"/>
      <c r="L276" s="33"/>
      <c r="M276" s="148"/>
      <c r="T276" s="54"/>
      <c r="AT276" s="18" t="s">
        <v>227</v>
      </c>
      <c r="AU276" s="18" t="s">
        <v>85</v>
      </c>
    </row>
    <row r="277" spans="2:65" s="14" customFormat="1" ht="11.25">
      <c r="B277" s="180"/>
      <c r="D277" s="145" t="s">
        <v>257</v>
      </c>
      <c r="E277" s="181" t="s">
        <v>19</v>
      </c>
      <c r="F277" s="182" t="s">
        <v>711</v>
      </c>
      <c r="H277" s="181" t="s">
        <v>19</v>
      </c>
      <c r="I277" s="183"/>
      <c r="L277" s="180"/>
      <c r="M277" s="184"/>
      <c r="T277" s="185"/>
      <c r="AT277" s="181" t="s">
        <v>257</v>
      </c>
      <c r="AU277" s="181" t="s">
        <v>85</v>
      </c>
      <c r="AV277" s="14" t="s">
        <v>83</v>
      </c>
      <c r="AW277" s="14" t="s">
        <v>37</v>
      </c>
      <c r="AX277" s="14" t="s">
        <v>75</v>
      </c>
      <c r="AY277" s="181" t="s">
        <v>144</v>
      </c>
    </row>
    <row r="278" spans="2:65" s="12" customFormat="1" ht="11.25">
      <c r="B278" s="162"/>
      <c r="D278" s="145" t="s">
        <v>257</v>
      </c>
      <c r="E278" s="163" t="s">
        <v>19</v>
      </c>
      <c r="F278" s="164" t="s">
        <v>712</v>
      </c>
      <c r="H278" s="165">
        <v>47.51</v>
      </c>
      <c r="I278" s="166"/>
      <c r="L278" s="162"/>
      <c r="M278" s="167"/>
      <c r="T278" s="168"/>
      <c r="AT278" s="163" t="s">
        <v>257</v>
      </c>
      <c r="AU278" s="163" t="s">
        <v>85</v>
      </c>
      <c r="AV278" s="12" t="s">
        <v>85</v>
      </c>
      <c r="AW278" s="12" t="s">
        <v>37</v>
      </c>
      <c r="AX278" s="12" t="s">
        <v>75</v>
      </c>
      <c r="AY278" s="163" t="s">
        <v>144</v>
      </c>
    </row>
    <row r="279" spans="2:65" s="14" customFormat="1" ht="11.25">
      <c r="B279" s="180"/>
      <c r="D279" s="145" t="s">
        <v>257</v>
      </c>
      <c r="E279" s="181" t="s">
        <v>19</v>
      </c>
      <c r="F279" s="182" t="s">
        <v>713</v>
      </c>
      <c r="H279" s="181" t="s">
        <v>19</v>
      </c>
      <c r="I279" s="183"/>
      <c r="L279" s="180"/>
      <c r="M279" s="184"/>
      <c r="T279" s="185"/>
      <c r="AT279" s="181" t="s">
        <v>257</v>
      </c>
      <c r="AU279" s="181" t="s">
        <v>85</v>
      </c>
      <c r="AV279" s="14" t="s">
        <v>83</v>
      </c>
      <c r="AW279" s="14" t="s">
        <v>37</v>
      </c>
      <c r="AX279" s="14" t="s">
        <v>75</v>
      </c>
      <c r="AY279" s="181" t="s">
        <v>144</v>
      </c>
    </row>
    <row r="280" spans="2:65" s="12" customFormat="1" ht="11.25">
      <c r="B280" s="162"/>
      <c r="D280" s="145" t="s">
        <v>257</v>
      </c>
      <c r="E280" s="163" t="s">
        <v>19</v>
      </c>
      <c r="F280" s="164" t="s">
        <v>714</v>
      </c>
      <c r="H280" s="165">
        <v>7.476</v>
      </c>
      <c r="I280" s="166"/>
      <c r="L280" s="162"/>
      <c r="M280" s="167"/>
      <c r="T280" s="168"/>
      <c r="AT280" s="163" t="s">
        <v>257</v>
      </c>
      <c r="AU280" s="163" t="s">
        <v>85</v>
      </c>
      <c r="AV280" s="12" t="s">
        <v>85</v>
      </c>
      <c r="AW280" s="12" t="s">
        <v>37</v>
      </c>
      <c r="AX280" s="12" t="s">
        <v>75</v>
      </c>
      <c r="AY280" s="163" t="s">
        <v>144</v>
      </c>
    </row>
    <row r="281" spans="2:65" s="13" customFormat="1" ht="11.25">
      <c r="B281" s="169"/>
      <c r="D281" s="145" t="s">
        <v>257</v>
      </c>
      <c r="E281" s="170" t="s">
        <v>19</v>
      </c>
      <c r="F281" s="171" t="s">
        <v>260</v>
      </c>
      <c r="H281" s="172">
        <v>54.985999999999997</v>
      </c>
      <c r="I281" s="173"/>
      <c r="L281" s="169"/>
      <c r="M281" s="174"/>
      <c r="T281" s="175"/>
      <c r="AT281" s="170" t="s">
        <v>257</v>
      </c>
      <c r="AU281" s="170" t="s">
        <v>85</v>
      </c>
      <c r="AV281" s="13" t="s">
        <v>164</v>
      </c>
      <c r="AW281" s="13" t="s">
        <v>37</v>
      </c>
      <c r="AX281" s="13" t="s">
        <v>83</v>
      </c>
      <c r="AY281" s="170" t="s">
        <v>144</v>
      </c>
    </row>
    <row r="282" spans="2:65" s="1" customFormat="1" ht="33" customHeight="1">
      <c r="B282" s="33"/>
      <c r="C282" s="132" t="s">
        <v>348</v>
      </c>
      <c r="D282" s="132" t="s">
        <v>146</v>
      </c>
      <c r="E282" s="133" t="s">
        <v>715</v>
      </c>
      <c r="F282" s="134" t="s">
        <v>716</v>
      </c>
      <c r="G282" s="135" t="s">
        <v>424</v>
      </c>
      <c r="H282" s="136">
        <v>549.86</v>
      </c>
      <c r="I282" s="137"/>
      <c r="J282" s="138">
        <f>ROUND(I282*H282,2)</f>
        <v>0</v>
      </c>
      <c r="K282" s="134" t="s">
        <v>225</v>
      </c>
      <c r="L282" s="33"/>
      <c r="M282" s="139" t="s">
        <v>19</v>
      </c>
      <c r="N282" s="140" t="s">
        <v>46</v>
      </c>
      <c r="P282" s="141">
        <f>O282*H282</f>
        <v>0</v>
      </c>
      <c r="Q282" s="141">
        <v>0</v>
      </c>
      <c r="R282" s="141">
        <f>Q282*H282</f>
        <v>0</v>
      </c>
      <c r="S282" s="141">
        <v>0</v>
      </c>
      <c r="T282" s="142">
        <f>S282*H282</f>
        <v>0</v>
      </c>
      <c r="AR282" s="143" t="s">
        <v>164</v>
      </c>
      <c r="AT282" s="143" t="s">
        <v>146</v>
      </c>
      <c r="AU282" s="143" t="s">
        <v>85</v>
      </c>
      <c r="AY282" s="18" t="s">
        <v>144</v>
      </c>
      <c r="BE282" s="144">
        <f>IF(N282="základní",J282,0)</f>
        <v>0</v>
      </c>
      <c r="BF282" s="144">
        <f>IF(N282="snížená",J282,0)</f>
        <v>0</v>
      </c>
      <c r="BG282" s="144">
        <f>IF(N282="zákl. přenesená",J282,0)</f>
        <v>0</v>
      </c>
      <c r="BH282" s="144">
        <f>IF(N282="sníž. přenesená",J282,0)</f>
        <v>0</v>
      </c>
      <c r="BI282" s="144">
        <f>IF(N282="nulová",J282,0)</f>
        <v>0</v>
      </c>
      <c r="BJ282" s="18" t="s">
        <v>83</v>
      </c>
      <c r="BK282" s="144">
        <f>ROUND(I282*H282,2)</f>
        <v>0</v>
      </c>
      <c r="BL282" s="18" t="s">
        <v>164</v>
      </c>
      <c r="BM282" s="143" t="s">
        <v>717</v>
      </c>
    </row>
    <row r="283" spans="2:65" s="1" customFormat="1" ht="11.25">
      <c r="B283" s="33"/>
      <c r="D283" s="160" t="s">
        <v>227</v>
      </c>
      <c r="F283" s="161" t="s">
        <v>718</v>
      </c>
      <c r="I283" s="147"/>
      <c r="L283" s="33"/>
      <c r="M283" s="148"/>
      <c r="T283" s="54"/>
      <c r="AT283" s="18" t="s">
        <v>227</v>
      </c>
      <c r="AU283" s="18" t="s">
        <v>85</v>
      </c>
    </row>
    <row r="284" spans="2:65" s="12" customFormat="1" ht="11.25">
      <c r="B284" s="162"/>
      <c r="D284" s="145" t="s">
        <v>257</v>
      </c>
      <c r="E284" s="163" t="s">
        <v>19</v>
      </c>
      <c r="F284" s="164" t="s">
        <v>719</v>
      </c>
      <c r="H284" s="165">
        <v>549.86</v>
      </c>
      <c r="I284" s="166"/>
      <c r="L284" s="162"/>
      <c r="M284" s="167"/>
      <c r="T284" s="168"/>
      <c r="AT284" s="163" t="s">
        <v>257</v>
      </c>
      <c r="AU284" s="163" t="s">
        <v>85</v>
      </c>
      <c r="AV284" s="12" t="s">
        <v>85</v>
      </c>
      <c r="AW284" s="12" t="s">
        <v>37</v>
      </c>
      <c r="AX284" s="12" t="s">
        <v>83</v>
      </c>
      <c r="AY284" s="163" t="s">
        <v>144</v>
      </c>
    </row>
    <row r="285" spans="2:65" s="1" customFormat="1" ht="24.2" customHeight="1">
      <c r="B285" s="33"/>
      <c r="C285" s="132" t="s">
        <v>352</v>
      </c>
      <c r="D285" s="132" t="s">
        <v>146</v>
      </c>
      <c r="E285" s="133" t="s">
        <v>720</v>
      </c>
      <c r="F285" s="134" t="s">
        <v>721</v>
      </c>
      <c r="G285" s="135" t="s">
        <v>424</v>
      </c>
      <c r="H285" s="136">
        <v>12.853</v>
      </c>
      <c r="I285" s="137"/>
      <c r="J285" s="138">
        <f>ROUND(I285*H285,2)</f>
        <v>0</v>
      </c>
      <c r="K285" s="134" t="s">
        <v>225</v>
      </c>
      <c r="L285" s="33"/>
      <c r="M285" s="139" t="s">
        <v>19</v>
      </c>
      <c r="N285" s="140" t="s">
        <v>46</v>
      </c>
      <c r="P285" s="141">
        <f>O285*H285</f>
        <v>0</v>
      </c>
      <c r="Q285" s="141">
        <v>0</v>
      </c>
      <c r="R285" s="141">
        <f>Q285*H285</f>
        <v>0</v>
      </c>
      <c r="S285" s="141">
        <v>0</v>
      </c>
      <c r="T285" s="142">
        <f>S285*H285</f>
        <v>0</v>
      </c>
      <c r="AR285" s="143" t="s">
        <v>164</v>
      </c>
      <c r="AT285" s="143" t="s">
        <v>146</v>
      </c>
      <c r="AU285" s="143" t="s">
        <v>85</v>
      </c>
      <c r="AY285" s="18" t="s">
        <v>144</v>
      </c>
      <c r="BE285" s="144">
        <f>IF(N285="základní",J285,0)</f>
        <v>0</v>
      </c>
      <c r="BF285" s="144">
        <f>IF(N285="snížená",J285,0)</f>
        <v>0</v>
      </c>
      <c r="BG285" s="144">
        <f>IF(N285="zákl. přenesená",J285,0)</f>
        <v>0</v>
      </c>
      <c r="BH285" s="144">
        <f>IF(N285="sníž. přenesená",J285,0)</f>
        <v>0</v>
      </c>
      <c r="BI285" s="144">
        <f>IF(N285="nulová",J285,0)</f>
        <v>0</v>
      </c>
      <c r="BJ285" s="18" t="s">
        <v>83</v>
      </c>
      <c r="BK285" s="144">
        <f>ROUND(I285*H285,2)</f>
        <v>0</v>
      </c>
      <c r="BL285" s="18" t="s">
        <v>164</v>
      </c>
      <c r="BM285" s="143" t="s">
        <v>722</v>
      </c>
    </row>
    <row r="286" spans="2:65" s="1" customFormat="1" ht="11.25">
      <c r="B286" s="33"/>
      <c r="D286" s="160" t="s">
        <v>227</v>
      </c>
      <c r="F286" s="161" t="s">
        <v>723</v>
      </c>
      <c r="I286" s="147"/>
      <c r="L286" s="33"/>
      <c r="M286" s="148"/>
      <c r="T286" s="54"/>
      <c r="AT286" s="18" t="s">
        <v>227</v>
      </c>
      <c r="AU286" s="18" t="s">
        <v>85</v>
      </c>
    </row>
    <row r="287" spans="2:65" s="14" customFormat="1" ht="11.25">
      <c r="B287" s="180"/>
      <c r="D287" s="145" t="s">
        <v>257</v>
      </c>
      <c r="E287" s="181" t="s">
        <v>19</v>
      </c>
      <c r="F287" s="182" t="s">
        <v>724</v>
      </c>
      <c r="H287" s="181" t="s">
        <v>19</v>
      </c>
      <c r="I287" s="183"/>
      <c r="L287" s="180"/>
      <c r="M287" s="184"/>
      <c r="T287" s="185"/>
      <c r="AT287" s="181" t="s">
        <v>257</v>
      </c>
      <c r="AU287" s="181" t="s">
        <v>85</v>
      </c>
      <c r="AV287" s="14" t="s">
        <v>83</v>
      </c>
      <c r="AW287" s="14" t="s">
        <v>37</v>
      </c>
      <c r="AX287" s="14" t="s">
        <v>75</v>
      </c>
      <c r="AY287" s="181" t="s">
        <v>144</v>
      </c>
    </row>
    <row r="288" spans="2:65" s="12" customFormat="1" ht="11.25">
      <c r="B288" s="162"/>
      <c r="D288" s="145" t="s">
        <v>257</v>
      </c>
      <c r="E288" s="163" t="s">
        <v>19</v>
      </c>
      <c r="F288" s="164" t="s">
        <v>725</v>
      </c>
      <c r="H288" s="165">
        <v>7.8879999999999999</v>
      </c>
      <c r="I288" s="166"/>
      <c r="L288" s="162"/>
      <c r="M288" s="167"/>
      <c r="T288" s="168"/>
      <c r="AT288" s="163" t="s">
        <v>257</v>
      </c>
      <c r="AU288" s="163" t="s">
        <v>85</v>
      </c>
      <c r="AV288" s="12" t="s">
        <v>85</v>
      </c>
      <c r="AW288" s="12" t="s">
        <v>37</v>
      </c>
      <c r="AX288" s="12" t="s">
        <v>75</v>
      </c>
      <c r="AY288" s="163" t="s">
        <v>144</v>
      </c>
    </row>
    <row r="289" spans="2:65" s="14" customFormat="1" ht="11.25">
      <c r="B289" s="180"/>
      <c r="D289" s="145" t="s">
        <v>257</v>
      </c>
      <c r="E289" s="181" t="s">
        <v>19</v>
      </c>
      <c r="F289" s="182" t="s">
        <v>726</v>
      </c>
      <c r="H289" s="181" t="s">
        <v>19</v>
      </c>
      <c r="I289" s="183"/>
      <c r="L289" s="180"/>
      <c r="M289" s="184"/>
      <c r="T289" s="185"/>
      <c r="AT289" s="181" t="s">
        <v>257</v>
      </c>
      <c r="AU289" s="181" t="s">
        <v>85</v>
      </c>
      <c r="AV289" s="14" t="s">
        <v>83</v>
      </c>
      <c r="AW289" s="14" t="s">
        <v>37</v>
      </c>
      <c r="AX289" s="14" t="s">
        <v>75</v>
      </c>
      <c r="AY289" s="181" t="s">
        <v>144</v>
      </c>
    </row>
    <row r="290" spans="2:65" s="12" customFormat="1" ht="11.25">
      <c r="B290" s="162"/>
      <c r="D290" s="145" t="s">
        <v>257</v>
      </c>
      <c r="E290" s="163" t="s">
        <v>19</v>
      </c>
      <c r="F290" s="164" t="s">
        <v>727</v>
      </c>
      <c r="H290" s="165">
        <v>2.552</v>
      </c>
      <c r="I290" s="166"/>
      <c r="L290" s="162"/>
      <c r="M290" s="167"/>
      <c r="T290" s="168"/>
      <c r="AT290" s="163" t="s">
        <v>257</v>
      </c>
      <c r="AU290" s="163" t="s">
        <v>85</v>
      </c>
      <c r="AV290" s="12" t="s">
        <v>85</v>
      </c>
      <c r="AW290" s="12" t="s">
        <v>37</v>
      </c>
      <c r="AX290" s="12" t="s">
        <v>75</v>
      </c>
      <c r="AY290" s="163" t="s">
        <v>144</v>
      </c>
    </row>
    <row r="291" spans="2:65" s="12" customFormat="1" ht="11.25">
      <c r="B291" s="162"/>
      <c r="D291" s="145" t="s">
        <v>257</v>
      </c>
      <c r="E291" s="163" t="s">
        <v>19</v>
      </c>
      <c r="F291" s="164" t="s">
        <v>728</v>
      </c>
      <c r="H291" s="165">
        <v>2.4129999999999998</v>
      </c>
      <c r="I291" s="166"/>
      <c r="L291" s="162"/>
      <c r="M291" s="167"/>
      <c r="T291" s="168"/>
      <c r="AT291" s="163" t="s">
        <v>257</v>
      </c>
      <c r="AU291" s="163" t="s">
        <v>85</v>
      </c>
      <c r="AV291" s="12" t="s">
        <v>85</v>
      </c>
      <c r="AW291" s="12" t="s">
        <v>37</v>
      </c>
      <c r="AX291" s="12" t="s">
        <v>75</v>
      </c>
      <c r="AY291" s="163" t="s">
        <v>144</v>
      </c>
    </row>
    <row r="292" spans="2:65" s="13" customFormat="1" ht="11.25">
      <c r="B292" s="169"/>
      <c r="D292" s="145" t="s">
        <v>257</v>
      </c>
      <c r="E292" s="170" t="s">
        <v>19</v>
      </c>
      <c r="F292" s="171" t="s">
        <v>260</v>
      </c>
      <c r="H292" s="172">
        <v>12.853</v>
      </c>
      <c r="I292" s="173"/>
      <c r="L292" s="169"/>
      <c r="M292" s="174"/>
      <c r="T292" s="175"/>
      <c r="AT292" s="170" t="s">
        <v>257</v>
      </c>
      <c r="AU292" s="170" t="s">
        <v>85</v>
      </c>
      <c r="AV292" s="13" t="s">
        <v>164</v>
      </c>
      <c r="AW292" s="13" t="s">
        <v>37</v>
      </c>
      <c r="AX292" s="13" t="s">
        <v>83</v>
      </c>
      <c r="AY292" s="170" t="s">
        <v>144</v>
      </c>
    </row>
    <row r="293" spans="2:65" s="1" customFormat="1" ht="24.2" customHeight="1">
      <c r="B293" s="33"/>
      <c r="C293" s="132" t="s">
        <v>356</v>
      </c>
      <c r="D293" s="132" t="s">
        <v>146</v>
      </c>
      <c r="E293" s="133" t="s">
        <v>729</v>
      </c>
      <c r="F293" s="134" t="s">
        <v>730</v>
      </c>
      <c r="G293" s="135" t="s">
        <v>424</v>
      </c>
      <c r="H293" s="136">
        <v>128.53</v>
      </c>
      <c r="I293" s="137"/>
      <c r="J293" s="138">
        <f>ROUND(I293*H293,2)</f>
        <v>0</v>
      </c>
      <c r="K293" s="134" t="s">
        <v>225</v>
      </c>
      <c r="L293" s="33"/>
      <c r="M293" s="139" t="s">
        <v>19</v>
      </c>
      <c r="N293" s="140" t="s">
        <v>46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164</v>
      </c>
      <c r="AT293" s="143" t="s">
        <v>146</v>
      </c>
      <c r="AU293" s="143" t="s">
        <v>85</v>
      </c>
      <c r="AY293" s="18" t="s">
        <v>144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83</v>
      </c>
      <c r="BK293" s="144">
        <f>ROUND(I293*H293,2)</f>
        <v>0</v>
      </c>
      <c r="BL293" s="18" t="s">
        <v>164</v>
      </c>
      <c r="BM293" s="143" t="s">
        <v>731</v>
      </c>
    </row>
    <row r="294" spans="2:65" s="1" customFormat="1" ht="11.25">
      <c r="B294" s="33"/>
      <c r="D294" s="160" t="s">
        <v>227</v>
      </c>
      <c r="F294" s="161" t="s">
        <v>732</v>
      </c>
      <c r="I294" s="147"/>
      <c r="L294" s="33"/>
      <c r="M294" s="148"/>
      <c r="T294" s="54"/>
      <c r="AT294" s="18" t="s">
        <v>227</v>
      </c>
      <c r="AU294" s="18" t="s">
        <v>85</v>
      </c>
    </row>
    <row r="295" spans="2:65" s="12" customFormat="1" ht="11.25">
      <c r="B295" s="162"/>
      <c r="D295" s="145" t="s">
        <v>257</v>
      </c>
      <c r="E295" s="163" t="s">
        <v>19</v>
      </c>
      <c r="F295" s="164" t="s">
        <v>733</v>
      </c>
      <c r="H295" s="165">
        <v>128.53</v>
      </c>
      <c r="I295" s="166"/>
      <c r="L295" s="162"/>
      <c r="M295" s="167"/>
      <c r="T295" s="168"/>
      <c r="AT295" s="163" t="s">
        <v>257</v>
      </c>
      <c r="AU295" s="163" t="s">
        <v>85</v>
      </c>
      <c r="AV295" s="12" t="s">
        <v>85</v>
      </c>
      <c r="AW295" s="12" t="s">
        <v>37</v>
      </c>
      <c r="AX295" s="12" t="s">
        <v>83</v>
      </c>
      <c r="AY295" s="163" t="s">
        <v>144</v>
      </c>
    </row>
    <row r="296" spans="2:65" s="1" customFormat="1" ht="24.2" customHeight="1">
      <c r="B296" s="33"/>
      <c r="C296" s="132" t="s">
        <v>360</v>
      </c>
      <c r="D296" s="132" t="s">
        <v>146</v>
      </c>
      <c r="E296" s="133" t="s">
        <v>734</v>
      </c>
      <c r="F296" s="134" t="s">
        <v>735</v>
      </c>
      <c r="G296" s="135" t="s">
        <v>424</v>
      </c>
      <c r="H296" s="136">
        <v>101.458</v>
      </c>
      <c r="I296" s="137"/>
      <c r="J296" s="138">
        <f>ROUND(I296*H296,2)</f>
        <v>0</v>
      </c>
      <c r="K296" s="134" t="s">
        <v>150</v>
      </c>
      <c r="L296" s="33"/>
      <c r="M296" s="139" t="s">
        <v>19</v>
      </c>
      <c r="N296" s="140" t="s">
        <v>46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164</v>
      </c>
      <c r="AT296" s="143" t="s">
        <v>146</v>
      </c>
      <c r="AU296" s="143" t="s">
        <v>85</v>
      </c>
      <c r="AY296" s="18" t="s">
        <v>144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83</v>
      </c>
      <c r="BK296" s="144">
        <f>ROUND(I296*H296,2)</f>
        <v>0</v>
      </c>
      <c r="BL296" s="18" t="s">
        <v>164</v>
      </c>
      <c r="BM296" s="143" t="s">
        <v>736</v>
      </c>
    </row>
    <row r="297" spans="2:65" s="14" customFormat="1" ht="11.25">
      <c r="B297" s="180"/>
      <c r="D297" s="145" t="s">
        <v>257</v>
      </c>
      <c r="E297" s="181" t="s">
        <v>19</v>
      </c>
      <c r="F297" s="182" t="s">
        <v>698</v>
      </c>
      <c r="H297" s="181" t="s">
        <v>19</v>
      </c>
      <c r="I297" s="183"/>
      <c r="L297" s="180"/>
      <c r="M297" s="184"/>
      <c r="T297" s="185"/>
      <c r="AT297" s="181" t="s">
        <v>257</v>
      </c>
      <c r="AU297" s="181" t="s">
        <v>85</v>
      </c>
      <c r="AV297" s="14" t="s">
        <v>83</v>
      </c>
      <c r="AW297" s="14" t="s">
        <v>37</v>
      </c>
      <c r="AX297" s="14" t="s">
        <v>75</v>
      </c>
      <c r="AY297" s="181" t="s">
        <v>144</v>
      </c>
    </row>
    <row r="298" spans="2:65" s="12" customFormat="1" ht="11.25">
      <c r="B298" s="162"/>
      <c r="D298" s="145" t="s">
        <v>257</v>
      </c>
      <c r="E298" s="163" t="s">
        <v>19</v>
      </c>
      <c r="F298" s="164" t="s">
        <v>699</v>
      </c>
      <c r="H298" s="165">
        <v>47.56</v>
      </c>
      <c r="I298" s="166"/>
      <c r="L298" s="162"/>
      <c r="M298" s="167"/>
      <c r="T298" s="168"/>
      <c r="AT298" s="163" t="s">
        <v>257</v>
      </c>
      <c r="AU298" s="163" t="s">
        <v>85</v>
      </c>
      <c r="AV298" s="12" t="s">
        <v>85</v>
      </c>
      <c r="AW298" s="12" t="s">
        <v>37</v>
      </c>
      <c r="AX298" s="12" t="s">
        <v>75</v>
      </c>
      <c r="AY298" s="163" t="s">
        <v>144</v>
      </c>
    </row>
    <row r="299" spans="2:65" s="14" customFormat="1" ht="11.25">
      <c r="B299" s="180"/>
      <c r="D299" s="145" t="s">
        <v>257</v>
      </c>
      <c r="E299" s="181" t="s">
        <v>19</v>
      </c>
      <c r="F299" s="182" t="s">
        <v>700</v>
      </c>
      <c r="H299" s="181" t="s">
        <v>19</v>
      </c>
      <c r="I299" s="183"/>
      <c r="L299" s="180"/>
      <c r="M299" s="184"/>
      <c r="T299" s="185"/>
      <c r="AT299" s="181" t="s">
        <v>257</v>
      </c>
      <c r="AU299" s="181" t="s">
        <v>85</v>
      </c>
      <c r="AV299" s="14" t="s">
        <v>83</v>
      </c>
      <c r="AW299" s="14" t="s">
        <v>37</v>
      </c>
      <c r="AX299" s="14" t="s">
        <v>75</v>
      </c>
      <c r="AY299" s="181" t="s">
        <v>144</v>
      </c>
    </row>
    <row r="300" spans="2:65" s="12" customFormat="1" ht="11.25">
      <c r="B300" s="162"/>
      <c r="D300" s="145" t="s">
        <v>257</v>
      </c>
      <c r="E300" s="163" t="s">
        <v>19</v>
      </c>
      <c r="F300" s="164" t="s">
        <v>701</v>
      </c>
      <c r="H300" s="165">
        <v>53.898000000000003</v>
      </c>
      <c r="I300" s="166"/>
      <c r="L300" s="162"/>
      <c r="M300" s="167"/>
      <c r="T300" s="168"/>
      <c r="AT300" s="163" t="s">
        <v>257</v>
      </c>
      <c r="AU300" s="163" t="s">
        <v>85</v>
      </c>
      <c r="AV300" s="12" t="s">
        <v>85</v>
      </c>
      <c r="AW300" s="12" t="s">
        <v>37</v>
      </c>
      <c r="AX300" s="12" t="s">
        <v>75</v>
      </c>
      <c r="AY300" s="163" t="s">
        <v>144</v>
      </c>
    </row>
    <row r="301" spans="2:65" s="13" customFormat="1" ht="11.25">
      <c r="B301" s="169"/>
      <c r="D301" s="145" t="s">
        <v>257</v>
      </c>
      <c r="E301" s="170" t="s">
        <v>19</v>
      </c>
      <c r="F301" s="171" t="s">
        <v>260</v>
      </c>
      <c r="H301" s="172">
        <v>101.458</v>
      </c>
      <c r="I301" s="173"/>
      <c r="L301" s="169"/>
      <c r="M301" s="174"/>
      <c r="T301" s="175"/>
      <c r="AT301" s="170" t="s">
        <v>257</v>
      </c>
      <c r="AU301" s="170" t="s">
        <v>85</v>
      </c>
      <c r="AV301" s="13" t="s">
        <v>164</v>
      </c>
      <c r="AW301" s="13" t="s">
        <v>37</v>
      </c>
      <c r="AX301" s="13" t="s">
        <v>83</v>
      </c>
      <c r="AY301" s="170" t="s">
        <v>144</v>
      </c>
    </row>
    <row r="302" spans="2:65" s="1" customFormat="1" ht="24.2" customHeight="1">
      <c r="B302" s="33"/>
      <c r="C302" s="132" t="s">
        <v>364</v>
      </c>
      <c r="D302" s="132" t="s">
        <v>146</v>
      </c>
      <c r="E302" s="133" t="s">
        <v>737</v>
      </c>
      <c r="F302" s="134" t="s">
        <v>738</v>
      </c>
      <c r="G302" s="135" t="s">
        <v>424</v>
      </c>
      <c r="H302" s="136">
        <v>0.38300000000000001</v>
      </c>
      <c r="I302" s="137"/>
      <c r="J302" s="138">
        <f>ROUND(I302*H302,2)</f>
        <v>0</v>
      </c>
      <c r="K302" s="134" t="s">
        <v>225</v>
      </c>
      <c r="L302" s="33"/>
      <c r="M302" s="139" t="s">
        <v>19</v>
      </c>
      <c r="N302" s="140" t="s">
        <v>46</v>
      </c>
      <c r="P302" s="141">
        <f>O302*H302</f>
        <v>0</v>
      </c>
      <c r="Q302" s="141">
        <v>0</v>
      </c>
      <c r="R302" s="141">
        <f>Q302*H302</f>
        <v>0</v>
      </c>
      <c r="S302" s="141">
        <v>0</v>
      </c>
      <c r="T302" s="142">
        <f>S302*H302</f>
        <v>0</v>
      </c>
      <c r="AR302" s="143" t="s">
        <v>164</v>
      </c>
      <c r="AT302" s="143" t="s">
        <v>146</v>
      </c>
      <c r="AU302" s="143" t="s">
        <v>85</v>
      </c>
      <c r="AY302" s="18" t="s">
        <v>144</v>
      </c>
      <c r="BE302" s="144">
        <f>IF(N302="základní",J302,0)</f>
        <v>0</v>
      </c>
      <c r="BF302" s="144">
        <f>IF(N302="snížená",J302,0)</f>
        <v>0</v>
      </c>
      <c r="BG302" s="144">
        <f>IF(N302="zákl. přenesená",J302,0)</f>
        <v>0</v>
      </c>
      <c r="BH302" s="144">
        <f>IF(N302="sníž. přenesená",J302,0)</f>
        <v>0</v>
      </c>
      <c r="BI302" s="144">
        <f>IF(N302="nulová",J302,0)</f>
        <v>0</v>
      </c>
      <c r="BJ302" s="18" t="s">
        <v>83</v>
      </c>
      <c r="BK302" s="144">
        <f>ROUND(I302*H302,2)</f>
        <v>0</v>
      </c>
      <c r="BL302" s="18" t="s">
        <v>164</v>
      </c>
      <c r="BM302" s="143" t="s">
        <v>739</v>
      </c>
    </row>
    <row r="303" spans="2:65" s="1" customFormat="1" ht="11.25">
      <c r="B303" s="33"/>
      <c r="D303" s="160" t="s">
        <v>227</v>
      </c>
      <c r="F303" s="161" t="s">
        <v>740</v>
      </c>
      <c r="I303" s="147"/>
      <c r="L303" s="33"/>
      <c r="M303" s="148"/>
      <c r="T303" s="54"/>
      <c r="AT303" s="18" t="s">
        <v>227</v>
      </c>
      <c r="AU303" s="18" t="s">
        <v>85</v>
      </c>
    </row>
    <row r="304" spans="2:65" s="14" customFormat="1" ht="11.25">
      <c r="B304" s="180"/>
      <c r="D304" s="145" t="s">
        <v>257</v>
      </c>
      <c r="E304" s="181" t="s">
        <v>19</v>
      </c>
      <c r="F304" s="182" t="s">
        <v>741</v>
      </c>
      <c r="H304" s="181" t="s">
        <v>19</v>
      </c>
      <c r="I304" s="183"/>
      <c r="L304" s="180"/>
      <c r="M304" s="184"/>
      <c r="T304" s="185"/>
      <c r="AT304" s="181" t="s">
        <v>257</v>
      </c>
      <c r="AU304" s="181" t="s">
        <v>85</v>
      </c>
      <c r="AV304" s="14" t="s">
        <v>83</v>
      </c>
      <c r="AW304" s="14" t="s">
        <v>37</v>
      </c>
      <c r="AX304" s="14" t="s">
        <v>75</v>
      </c>
      <c r="AY304" s="181" t="s">
        <v>144</v>
      </c>
    </row>
    <row r="305" spans="2:65" s="12" customFormat="1" ht="11.25">
      <c r="B305" s="162"/>
      <c r="D305" s="145" t="s">
        <v>257</v>
      </c>
      <c r="E305" s="163" t="s">
        <v>19</v>
      </c>
      <c r="F305" s="164" t="s">
        <v>742</v>
      </c>
      <c r="H305" s="165">
        <v>0.38300000000000001</v>
      </c>
      <c r="I305" s="166"/>
      <c r="L305" s="162"/>
      <c r="M305" s="167"/>
      <c r="T305" s="168"/>
      <c r="AT305" s="163" t="s">
        <v>257</v>
      </c>
      <c r="AU305" s="163" t="s">
        <v>85</v>
      </c>
      <c r="AV305" s="12" t="s">
        <v>85</v>
      </c>
      <c r="AW305" s="12" t="s">
        <v>37</v>
      </c>
      <c r="AX305" s="12" t="s">
        <v>75</v>
      </c>
      <c r="AY305" s="163" t="s">
        <v>144</v>
      </c>
    </row>
    <row r="306" spans="2:65" s="13" customFormat="1" ht="11.25">
      <c r="B306" s="169"/>
      <c r="D306" s="145" t="s">
        <v>257</v>
      </c>
      <c r="E306" s="170" t="s">
        <v>19</v>
      </c>
      <c r="F306" s="171" t="s">
        <v>260</v>
      </c>
      <c r="H306" s="172">
        <v>0.38300000000000001</v>
      </c>
      <c r="I306" s="173"/>
      <c r="L306" s="169"/>
      <c r="M306" s="174"/>
      <c r="T306" s="175"/>
      <c r="AT306" s="170" t="s">
        <v>257</v>
      </c>
      <c r="AU306" s="170" t="s">
        <v>85</v>
      </c>
      <c r="AV306" s="13" t="s">
        <v>164</v>
      </c>
      <c r="AW306" s="13" t="s">
        <v>37</v>
      </c>
      <c r="AX306" s="13" t="s">
        <v>83</v>
      </c>
      <c r="AY306" s="170" t="s">
        <v>144</v>
      </c>
    </row>
    <row r="307" spans="2:65" s="1" customFormat="1" ht="16.5" customHeight="1">
      <c r="B307" s="33"/>
      <c r="C307" s="132" t="s">
        <v>368</v>
      </c>
      <c r="D307" s="132" t="s">
        <v>146</v>
      </c>
      <c r="E307" s="133" t="s">
        <v>743</v>
      </c>
      <c r="F307" s="134" t="s">
        <v>744</v>
      </c>
      <c r="G307" s="135" t="s">
        <v>424</v>
      </c>
      <c r="H307" s="136">
        <v>-978.83500000000004</v>
      </c>
      <c r="I307" s="137"/>
      <c r="J307" s="138">
        <f>ROUND(I307*H307,2)</f>
        <v>0</v>
      </c>
      <c r="K307" s="134" t="s">
        <v>631</v>
      </c>
      <c r="L307" s="33"/>
      <c r="M307" s="139" t="s">
        <v>19</v>
      </c>
      <c r="N307" s="140" t="s">
        <v>46</v>
      </c>
      <c r="P307" s="141">
        <f>O307*H307</f>
        <v>0</v>
      </c>
      <c r="Q307" s="141">
        <v>0</v>
      </c>
      <c r="R307" s="141">
        <f>Q307*H307</f>
        <v>0</v>
      </c>
      <c r="S307" s="141">
        <v>0</v>
      </c>
      <c r="T307" s="142">
        <f>S307*H307</f>
        <v>0</v>
      </c>
      <c r="AR307" s="143" t="s">
        <v>164</v>
      </c>
      <c r="AT307" s="143" t="s">
        <v>146</v>
      </c>
      <c r="AU307" s="143" t="s">
        <v>85</v>
      </c>
      <c r="AY307" s="18" t="s">
        <v>144</v>
      </c>
      <c r="BE307" s="144">
        <f>IF(N307="základní",J307,0)</f>
        <v>0</v>
      </c>
      <c r="BF307" s="144">
        <f>IF(N307="snížená",J307,0)</f>
        <v>0</v>
      </c>
      <c r="BG307" s="144">
        <f>IF(N307="zákl. přenesená",J307,0)</f>
        <v>0</v>
      </c>
      <c r="BH307" s="144">
        <f>IF(N307="sníž. přenesená",J307,0)</f>
        <v>0</v>
      </c>
      <c r="BI307" s="144">
        <f>IF(N307="nulová",J307,0)</f>
        <v>0</v>
      </c>
      <c r="BJ307" s="18" t="s">
        <v>83</v>
      </c>
      <c r="BK307" s="144">
        <f>ROUND(I307*H307,2)</f>
        <v>0</v>
      </c>
      <c r="BL307" s="18" t="s">
        <v>164</v>
      </c>
      <c r="BM307" s="143" t="s">
        <v>745</v>
      </c>
    </row>
    <row r="308" spans="2:65" s="14" customFormat="1" ht="11.25">
      <c r="B308" s="180"/>
      <c r="D308" s="145" t="s">
        <v>257</v>
      </c>
      <c r="E308" s="181" t="s">
        <v>19</v>
      </c>
      <c r="F308" s="182" t="s">
        <v>746</v>
      </c>
      <c r="H308" s="181" t="s">
        <v>19</v>
      </c>
      <c r="I308" s="183"/>
      <c r="L308" s="180"/>
      <c r="M308" s="184"/>
      <c r="T308" s="185"/>
      <c r="AT308" s="181" t="s">
        <v>257</v>
      </c>
      <c r="AU308" s="181" t="s">
        <v>85</v>
      </c>
      <c r="AV308" s="14" t="s">
        <v>83</v>
      </c>
      <c r="AW308" s="14" t="s">
        <v>37</v>
      </c>
      <c r="AX308" s="14" t="s">
        <v>75</v>
      </c>
      <c r="AY308" s="181" t="s">
        <v>144</v>
      </c>
    </row>
    <row r="309" spans="2:65" s="12" customFormat="1" ht="11.25">
      <c r="B309" s="162"/>
      <c r="D309" s="145" t="s">
        <v>257</v>
      </c>
      <c r="E309" s="163" t="s">
        <v>19</v>
      </c>
      <c r="F309" s="164" t="s">
        <v>747</v>
      </c>
      <c r="H309" s="165">
        <v>-978.83500000000004</v>
      </c>
      <c r="I309" s="166"/>
      <c r="L309" s="162"/>
      <c r="M309" s="167"/>
      <c r="T309" s="168"/>
      <c r="AT309" s="163" t="s">
        <v>257</v>
      </c>
      <c r="AU309" s="163" t="s">
        <v>85</v>
      </c>
      <c r="AV309" s="12" t="s">
        <v>85</v>
      </c>
      <c r="AW309" s="12" t="s">
        <v>37</v>
      </c>
      <c r="AX309" s="12" t="s">
        <v>75</v>
      </c>
      <c r="AY309" s="163" t="s">
        <v>144</v>
      </c>
    </row>
    <row r="310" spans="2:65" s="13" customFormat="1" ht="11.25">
      <c r="B310" s="169"/>
      <c r="D310" s="145" t="s">
        <v>257</v>
      </c>
      <c r="E310" s="170" t="s">
        <v>19</v>
      </c>
      <c r="F310" s="171" t="s">
        <v>260</v>
      </c>
      <c r="H310" s="172">
        <v>-978.83500000000004</v>
      </c>
      <c r="I310" s="173"/>
      <c r="L310" s="169"/>
      <c r="M310" s="174"/>
      <c r="T310" s="175"/>
      <c r="AT310" s="170" t="s">
        <v>257</v>
      </c>
      <c r="AU310" s="170" t="s">
        <v>85</v>
      </c>
      <c r="AV310" s="13" t="s">
        <v>164</v>
      </c>
      <c r="AW310" s="13" t="s">
        <v>37</v>
      </c>
      <c r="AX310" s="13" t="s">
        <v>83</v>
      </c>
      <c r="AY310" s="170" t="s">
        <v>144</v>
      </c>
    </row>
    <row r="311" spans="2:65" s="11" customFormat="1" ht="22.9" customHeight="1">
      <c r="B311" s="120"/>
      <c r="D311" s="121" t="s">
        <v>74</v>
      </c>
      <c r="E311" s="130" t="s">
        <v>748</v>
      </c>
      <c r="F311" s="130" t="s">
        <v>749</v>
      </c>
      <c r="I311" s="123"/>
      <c r="J311" s="131">
        <f>BK311</f>
        <v>0</v>
      </c>
      <c r="L311" s="120"/>
      <c r="M311" s="125"/>
      <c r="P311" s="126">
        <f>SUM(P312:P316)</f>
        <v>0</v>
      </c>
      <c r="R311" s="126">
        <f>SUM(R312:R316)</f>
        <v>0</v>
      </c>
      <c r="T311" s="127">
        <f>SUM(T312:T316)</f>
        <v>0</v>
      </c>
      <c r="AR311" s="121" t="s">
        <v>83</v>
      </c>
      <c r="AT311" s="128" t="s">
        <v>74</v>
      </c>
      <c r="AU311" s="128" t="s">
        <v>83</v>
      </c>
      <c r="AY311" s="121" t="s">
        <v>144</v>
      </c>
      <c r="BK311" s="129">
        <f>SUM(BK312:BK316)</f>
        <v>0</v>
      </c>
    </row>
    <row r="312" spans="2:65" s="1" customFormat="1" ht="24.2" customHeight="1">
      <c r="B312" s="33"/>
      <c r="C312" s="132" t="s">
        <v>372</v>
      </c>
      <c r="D312" s="132" t="s">
        <v>146</v>
      </c>
      <c r="E312" s="133" t="s">
        <v>750</v>
      </c>
      <c r="F312" s="134" t="s">
        <v>751</v>
      </c>
      <c r="G312" s="135" t="s">
        <v>424</v>
      </c>
      <c r="H312" s="136">
        <v>3382.7710000000002</v>
      </c>
      <c r="I312" s="137"/>
      <c r="J312" s="138">
        <f>ROUND(I312*H312,2)</f>
        <v>0</v>
      </c>
      <c r="K312" s="134" t="s">
        <v>225</v>
      </c>
      <c r="L312" s="33"/>
      <c r="M312" s="139" t="s">
        <v>19</v>
      </c>
      <c r="N312" s="140" t="s">
        <v>46</v>
      </c>
      <c r="P312" s="141">
        <f>O312*H312</f>
        <v>0</v>
      </c>
      <c r="Q312" s="141">
        <v>0</v>
      </c>
      <c r="R312" s="141">
        <f>Q312*H312</f>
        <v>0</v>
      </c>
      <c r="S312" s="141">
        <v>0</v>
      </c>
      <c r="T312" s="142">
        <f>S312*H312</f>
        <v>0</v>
      </c>
      <c r="AR312" s="143" t="s">
        <v>164</v>
      </c>
      <c r="AT312" s="143" t="s">
        <v>146</v>
      </c>
      <c r="AU312" s="143" t="s">
        <v>85</v>
      </c>
      <c r="AY312" s="18" t="s">
        <v>144</v>
      </c>
      <c r="BE312" s="144">
        <f>IF(N312="základní",J312,0)</f>
        <v>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8" t="s">
        <v>83</v>
      </c>
      <c r="BK312" s="144">
        <f>ROUND(I312*H312,2)</f>
        <v>0</v>
      </c>
      <c r="BL312" s="18" t="s">
        <v>164</v>
      </c>
      <c r="BM312" s="143" t="s">
        <v>752</v>
      </c>
    </row>
    <row r="313" spans="2:65" s="1" customFormat="1" ht="11.25">
      <c r="B313" s="33"/>
      <c r="D313" s="160" t="s">
        <v>227</v>
      </c>
      <c r="F313" s="161" t="s">
        <v>753</v>
      </c>
      <c r="I313" s="147"/>
      <c r="L313" s="33"/>
      <c r="M313" s="148"/>
      <c r="T313" s="54"/>
      <c r="AT313" s="18" t="s">
        <v>227</v>
      </c>
      <c r="AU313" s="18" t="s">
        <v>85</v>
      </c>
    </row>
    <row r="314" spans="2:65" s="1" customFormat="1" ht="24.2" customHeight="1">
      <c r="B314" s="33"/>
      <c r="C314" s="132" t="s">
        <v>378</v>
      </c>
      <c r="D314" s="132" t="s">
        <v>146</v>
      </c>
      <c r="E314" s="133" t="s">
        <v>754</v>
      </c>
      <c r="F314" s="134" t="s">
        <v>755</v>
      </c>
      <c r="G314" s="135" t="s">
        <v>424</v>
      </c>
      <c r="H314" s="136">
        <v>64272.648999999998</v>
      </c>
      <c r="I314" s="137"/>
      <c r="J314" s="138">
        <f>ROUND(I314*H314,2)</f>
        <v>0</v>
      </c>
      <c r="K314" s="134" t="s">
        <v>225</v>
      </c>
      <c r="L314" s="33"/>
      <c r="M314" s="139" t="s">
        <v>19</v>
      </c>
      <c r="N314" s="140" t="s">
        <v>46</v>
      </c>
      <c r="P314" s="141">
        <f>O314*H314</f>
        <v>0</v>
      </c>
      <c r="Q314" s="141">
        <v>0</v>
      </c>
      <c r="R314" s="141">
        <f>Q314*H314</f>
        <v>0</v>
      </c>
      <c r="S314" s="141">
        <v>0</v>
      </c>
      <c r="T314" s="142">
        <f>S314*H314</f>
        <v>0</v>
      </c>
      <c r="AR314" s="143" t="s">
        <v>164</v>
      </c>
      <c r="AT314" s="143" t="s">
        <v>146</v>
      </c>
      <c r="AU314" s="143" t="s">
        <v>85</v>
      </c>
      <c r="AY314" s="18" t="s">
        <v>144</v>
      </c>
      <c r="BE314" s="144">
        <f>IF(N314="základní",J314,0)</f>
        <v>0</v>
      </c>
      <c r="BF314" s="144">
        <f>IF(N314="snížená",J314,0)</f>
        <v>0</v>
      </c>
      <c r="BG314" s="144">
        <f>IF(N314="zákl. přenesená",J314,0)</f>
        <v>0</v>
      </c>
      <c r="BH314" s="144">
        <f>IF(N314="sníž. přenesená",J314,0)</f>
        <v>0</v>
      </c>
      <c r="BI314" s="144">
        <f>IF(N314="nulová",J314,0)</f>
        <v>0</v>
      </c>
      <c r="BJ314" s="18" t="s">
        <v>83</v>
      </c>
      <c r="BK314" s="144">
        <f>ROUND(I314*H314,2)</f>
        <v>0</v>
      </c>
      <c r="BL314" s="18" t="s">
        <v>164</v>
      </c>
      <c r="BM314" s="143" t="s">
        <v>756</v>
      </c>
    </row>
    <row r="315" spans="2:65" s="1" customFormat="1" ht="11.25">
      <c r="B315" s="33"/>
      <c r="D315" s="160" t="s">
        <v>227</v>
      </c>
      <c r="F315" s="161" t="s">
        <v>757</v>
      </c>
      <c r="I315" s="147"/>
      <c r="L315" s="33"/>
      <c r="M315" s="148"/>
      <c r="T315" s="54"/>
      <c r="AT315" s="18" t="s">
        <v>227</v>
      </c>
      <c r="AU315" s="18" t="s">
        <v>85</v>
      </c>
    </row>
    <row r="316" spans="2:65" s="12" customFormat="1" ht="11.25">
      <c r="B316" s="162"/>
      <c r="D316" s="145" t="s">
        <v>257</v>
      </c>
      <c r="E316" s="163" t="s">
        <v>19</v>
      </c>
      <c r="F316" s="164" t="s">
        <v>758</v>
      </c>
      <c r="H316" s="165">
        <v>64272.648999999998</v>
      </c>
      <c r="I316" s="166"/>
      <c r="L316" s="162"/>
      <c r="M316" s="186"/>
      <c r="N316" s="187"/>
      <c r="O316" s="187"/>
      <c r="P316" s="187"/>
      <c r="Q316" s="187"/>
      <c r="R316" s="187"/>
      <c r="S316" s="187"/>
      <c r="T316" s="188"/>
      <c r="AT316" s="163" t="s">
        <v>257</v>
      </c>
      <c r="AU316" s="163" t="s">
        <v>85</v>
      </c>
      <c r="AV316" s="12" t="s">
        <v>85</v>
      </c>
      <c r="AW316" s="12" t="s">
        <v>37</v>
      </c>
      <c r="AX316" s="12" t="s">
        <v>83</v>
      </c>
      <c r="AY316" s="163" t="s">
        <v>144</v>
      </c>
    </row>
    <row r="317" spans="2:65" s="1" customFormat="1" ht="6.9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33"/>
    </row>
  </sheetData>
  <sheetProtection algorithmName="SHA-512" hashValue="60AnvPxGae89U/aUBn6MIfYFJiKpcoC/h/Bv0exf3G0Gd7e9mykI0mBdGpR3wJSdDbOvz3nVzbX5znC7z0YWWA==" saltValue="yeyQEhiCmORzCNThVojGE2tUOn5YnTpGz1A+hwXBVI4lkTI9Hvc6+L63UaNX0tEMgYldH0m2+Y+QLbAUGC0Kcg==" spinCount="100000" sheet="1" objects="1" scenarios="1" formatColumns="0" formatRows="0" autoFilter="0"/>
  <autoFilter ref="C83:K316" xr:uid="{00000000-0009-0000-0000-000002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200-000000000000}"/>
    <hyperlink ref="F95" r:id="rId2" xr:uid="{00000000-0004-0000-0200-000001000000}"/>
    <hyperlink ref="F100" r:id="rId3" xr:uid="{00000000-0004-0000-0200-000002000000}"/>
    <hyperlink ref="F105" r:id="rId4" xr:uid="{00000000-0004-0000-0200-000003000000}"/>
    <hyperlink ref="F112" r:id="rId5" xr:uid="{00000000-0004-0000-0200-000004000000}"/>
    <hyperlink ref="F117" r:id="rId6" xr:uid="{00000000-0004-0000-0200-000005000000}"/>
    <hyperlink ref="F121" r:id="rId7" xr:uid="{00000000-0004-0000-0200-000006000000}"/>
    <hyperlink ref="F129" r:id="rId8" xr:uid="{00000000-0004-0000-0200-000007000000}"/>
    <hyperlink ref="F139" r:id="rId9" xr:uid="{00000000-0004-0000-0200-000008000000}"/>
    <hyperlink ref="F161" r:id="rId10" xr:uid="{00000000-0004-0000-0200-000009000000}"/>
    <hyperlink ref="F182" r:id="rId11" xr:uid="{00000000-0004-0000-0200-00000A000000}"/>
    <hyperlink ref="F188" r:id="rId12" xr:uid="{00000000-0004-0000-0200-00000B000000}"/>
    <hyperlink ref="F193" r:id="rId13" xr:uid="{00000000-0004-0000-0200-00000C000000}"/>
    <hyperlink ref="F198" r:id="rId14" xr:uid="{00000000-0004-0000-0200-00000D000000}"/>
    <hyperlink ref="F210" r:id="rId15" xr:uid="{00000000-0004-0000-0200-00000E000000}"/>
    <hyperlink ref="F223" r:id="rId16" xr:uid="{00000000-0004-0000-0200-00000F000000}"/>
    <hyperlink ref="F228" r:id="rId17" xr:uid="{00000000-0004-0000-0200-000010000000}"/>
    <hyperlink ref="F255" r:id="rId18" xr:uid="{00000000-0004-0000-0200-000011000000}"/>
    <hyperlink ref="F259" r:id="rId19" xr:uid="{00000000-0004-0000-0200-000012000000}"/>
    <hyperlink ref="F263" r:id="rId20" xr:uid="{00000000-0004-0000-0200-000013000000}"/>
    <hyperlink ref="F266" r:id="rId21" xr:uid="{00000000-0004-0000-0200-000014000000}"/>
    <hyperlink ref="F273" r:id="rId22" xr:uid="{00000000-0004-0000-0200-000015000000}"/>
    <hyperlink ref="F276" r:id="rId23" xr:uid="{00000000-0004-0000-0200-000016000000}"/>
    <hyperlink ref="F283" r:id="rId24" xr:uid="{00000000-0004-0000-0200-000017000000}"/>
    <hyperlink ref="F286" r:id="rId25" xr:uid="{00000000-0004-0000-0200-000018000000}"/>
    <hyperlink ref="F294" r:id="rId26" xr:uid="{00000000-0004-0000-0200-000019000000}"/>
    <hyperlink ref="F303" r:id="rId27" xr:uid="{00000000-0004-0000-0200-00001A000000}"/>
    <hyperlink ref="F313" r:id="rId28" xr:uid="{00000000-0004-0000-0200-00001B000000}"/>
    <hyperlink ref="F315" r:id="rId29" xr:uid="{00000000-0004-0000-0200-00001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8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759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34</v>
      </c>
      <c r="L23" s="33"/>
    </row>
    <row r="24" spans="2:12" s="1" customFormat="1" ht="18" customHeight="1">
      <c r="B24" s="33"/>
      <c r="E24" s="26" t="s">
        <v>35</v>
      </c>
      <c r="I24" s="28" t="s">
        <v>29</v>
      </c>
      <c r="J24" s="26" t="s">
        <v>36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ROUND(J90,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ROUND((SUM(BE90:BE385)),  2)</f>
        <v>0</v>
      </c>
      <c r="I33" s="94">
        <v>0.21</v>
      </c>
      <c r="J33" s="84">
        <f>ROUND(((SUM(BE90:BE385))*I33),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ROUND((SUM(BF90:BF385)),  2)</f>
        <v>0</v>
      </c>
      <c r="I34" s="94">
        <v>0.12</v>
      </c>
      <c r="J34" s="84">
        <f>ROUND(((SUM(BF90:BF385))*I34),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ROUND((SUM(BG90:BG385)),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ROUND((SUM(BH90:BH385)),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ROUND((SUM(BI90:BI385)),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SO 652 - Tramvajový spodek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PRODIN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J90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475</v>
      </c>
      <c r="E60" s="106"/>
      <c r="F60" s="106"/>
      <c r="G60" s="106"/>
      <c r="H60" s="106"/>
      <c r="I60" s="106"/>
      <c r="J60" s="107">
        <f>J91</f>
        <v>0</v>
      </c>
      <c r="L60" s="104"/>
    </row>
    <row r="61" spans="2:47" s="9" customFormat="1" ht="19.899999999999999" customHeight="1">
      <c r="B61" s="108"/>
      <c r="D61" s="109" t="s">
        <v>760</v>
      </c>
      <c r="E61" s="110"/>
      <c r="F61" s="110"/>
      <c r="G61" s="110"/>
      <c r="H61" s="110"/>
      <c r="I61" s="110"/>
      <c r="J61" s="111">
        <f>J92</f>
        <v>0</v>
      </c>
      <c r="L61" s="108"/>
    </row>
    <row r="62" spans="2:47" s="9" customFormat="1" ht="19.899999999999999" customHeight="1">
      <c r="B62" s="108"/>
      <c r="D62" s="109" t="s">
        <v>761</v>
      </c>
      <c r="E62" s="110"/>
      <c r="F62" s="110"/>
      <c r="G62" s="110"/>
      <c r="H62" s="110"/>
      <c r="I62" s="110"/>
      <c r="J62" s="111">
        <f>J173</f>
        <v>0</v>
      </c>
      <c r="L62" s="108"/>
    </row>
    <row r="63" spans="2:47" s="9" customFormat="1" ht="19.899999999999999" customHeight="1">
      <c r="B63" s="108"/>
      <c r="D63" s="109" t="s">
        <v>762</v>
      </c>
      <c r="E63" s="110"/>
      <c r="F63" s="110"/>
      <c r="G63" s="110"/>
      <c r="H63" s="110"/>
      <c r="I63" s="110"/>
      <c r="J63" s="111">
        <f>J194</f>
        <v>0</v>
      </c>
      <c r="L63" s="108"/>
    </row>
    <row r="64" spans="2:47" s="9" customFormat="1" ht="19.899999999999999" customHeight="1">
      <c r="B64" s="108"/>
      <c r="D64" s="109" t="s">
        <v>763</v>
      </c>
      <c r="E64" s="110"/>
      <c r="F64" s="110"/>
      <c r="G64" s="110"/>
      <c r="H64" s="110"/>
      <c r="I64" s="110"/>
      <c r="J64" s="111">
        <f>J200</f>
        <v>0</v>
      </c>
      <c r="L64" s="108"/>
    </row>
    <row r="65" spans="2:12" s="9" customFormat="1" ht="19.899999999999999" customHeight="1">
      <c r="B65" s="108"/>
      <c r="D65" s="109" t="s">
        <v>476</v>
      </c>
      <c r="E65" s="110"/>
      <c r="F65" s="110"/>
      <c r="G65" s="110"/>
      <c r="H65" s="110"/>
      <c r="I65" s="110"/>
      <c r="J65" s="111">
        <f>J212</f>
        <v>0</v>
      </c>
      <c r="L65" s="108"/>
    </row>
    <row r="66" spans="2:12" s="9" customFormat="1" ht="14.85" customHeight="1">
      <c r="B66" s="108"/>
      <c r="D66" s="109" t="s">
        <v>764</v>
      </c>
      <c r="E66" s="110"/>
      <c r="F66" s="110"/>
      <c r="G66" s="110"/>
      <c r="H66" s="110"/>
      <c r="I66" s="110"/>
      <c r="J66" s="111">
        <f>J246</f>
        <v>0</v>
      </c>
      <c r="L66" s="108"/>
    </row>
    <row r="67" spans="2:12" s="9" customFormat="1" ht="19.899999999999999" customHeight="1">
      <c r="B67" s="108"/>
      <c r="D67" s="109" t="s">
        <v>477</v>
      </c>
      <c r="E67" s="110"/>
      <c r="F67" s="110"/>
      <c r="G67" s="110"/>
      <c r="H67" s="110"/>
      <c r="I67" s="110"/>
      <c r="J67" s="111">
        <f>J310</f>
        <v>0</v>
      </c>
      <c r="L67" s="108"/>
    </row>
    <row r="68" spans="2:12" s="9" customFormat="1" ht="19.899999999999999" customHeight="1">
      <c r="B68" s="108"/>
      <c r="D68" s="109" t="s">
        <v>478</v>
      </c>
      <c r="E68" s="110"/>
      <c r="F68" s="110"/>
      <c r="G68" s="110"/>
      <c r="H68" s="110"/>
      <c r="I68" s="110"/>
      <c r="J68" s="111">
        <f>J357</f>
        <v>0</v>
      </c>
      <c r="L68" s="108"/>
    </row>
    <row r="69" spans="2:12" s="9" customFormat="1" ht="19.899999999999999" customHeight="1">
      <c r="B69" s="108"/>
      <c r="D69" s="109" t="s">
        <v>479</v>
      </c>
      <c r="E69" s="110"/>
      <c r="F69" s="110"/>
      <c r="G69" s="110"/>
      <c r="H69" s="110"/>
      <c r="I69" s="110"/>
      <c r="J69" s="111">
        <f>J370</f>
        <v>0</v>
      </c>
      <c r="L69" s="108"/>
    </row>
    <row r="70" spans="2:12" s="8" customFormat="1" ht="24.95" customHeight="1">
      <c r="B70" s="104"/>
      <c r="D70" s="105" t="s">
        <v>765</v>
      </c>
      <c r="E70" s="106"/>
      <c r="F70" s="106"/>
      <c r="G70" s="106"/>
      <c r="H70" s="106"/>
      <c r="I70" s="106"/>
      <c r="J70" s="107">
        <f>J376</f>
        <v>0</v>
      </c>
      <c r="L70" s="104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128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26" t="str">
        <f>E7</f>
        <v>Rozšíření smyčky Výškovice</v>
      </c>
      <c r="F80" s="327"/>
      <c r="G80" s="327"/>
      <c r="H80" s="327"/>
      <c r="L80" s="33"/>
    </row>
    <row r="81" spans="2:65" s="1" customFormat="1" ht="12" customHeight="1">
      <c r="B81" s="33"/>
      <c r="C81" s="28" t="s">
        <v>118</v>
      </c>
      <c r="L81" s="33"/>
    </row>
    <row r="82" spans="2:65" s="1" customFormat="1" ht="16.5" customHeight="1">
      <c r="B82" s="33"/>
      <c r="E82" s="290" t="str">
        <f>E9</f>
        <v>SO 652 - Tramvajový spodek</v>
      </c>
      <c r="F82" s="328"/>
      <c r="G82" s="328"/>
      <c r="H82" s="328"/>
      <c r="L82" s="33"/>
    </row>
    <row r="83" spans="2:65" s="1" customFormat="1" ht="6.95" customHeight="1">
      <c r="B83" s="33"/>
      <c r="L83" s="33"/>
    </row>
    <row r="84" spans="2:65" s="1" customFormat="1" ht="12" customHeight="1">
      <c r="B84" s="33"/>
      <c r="C84" s="28" t="s">
        <v>21</v>
      </c>
      <c r="F84" s="26" t="str">
        <f>F12</f>
        <v>Ostrava</v>
      </c>
      <c r="I84" s="28" t="s">
        <v>23</v>
      </c>
      <c r="J84" s="50" t="str">
        <f>IF(J12="","",J12)</f>
        <v>6. 5. 2025</v>
      </c>
      <c r="L84" s="33"/>
    </row>
    <row r="85" spans="2:65" s="1" customFormat="1" ht="6.95" customHeight="1">
      <c r="B85" s="33"/>
      <c r="L85" s="33"/>
    </row>
    <row r="86" spans="2:65" s="1" customFormat="1" ht="15.2" customHeight="1">
      <c r="B86" s="33"/>
      <c r="C86" s="28" t="s">
        <v>25</v>
      </c>
      <c r="F86" s="26" t="str">
        <f>E15</f>
        <v>Dopravní podnik Ostrava a.s.</v>
      </c>
      <c r="I86" s="28" t="s">
        <v>33</v>
      </c>
      <c r="J86" s="31" t="str">
        <f>E21</f>
        <v>PRODIN a.s.</v>
      </c>
      <c r="L86" s="33"/>
    </row>
    <row r="87" spans="2:65" s="1" customFormat="1" ht="15.2" customHeight="1">
      <c r="B87" s="33"/>
      <c r="C87" s="28" t="s">
        <v>31</v>
      </c>
      <c r="F87" s="26" t="str">
        <f>IF(E18="","",E18)</f>
        <v>Vyplň údaj</v>
      </c>
      <c r="I87" s="28" t="s">
        <v>38</v>
      </c>
      <c r="J87" s="31" t="str">
        <f>E24</f>
        <v>PRODIN a.s.</v>
      </c>
      <c r="L87" s="33"/>
    </row>
    <row r="88" spans="2:65" s="1" customFormat="1" ht="10.35" customHeight="1">
      <c r="B88" s="33"/>
      <c r="L88" s="33"/>
    </row>
    <row r="89" spans="2:65" s="10" customFormat="1" ht="29.25" customHeight="1">
      <c r="B89" s="112"/>
      <c r="C89" s="113" t="s">
        <v>129</v>
      </c>
      <c r="D89" s="114" t="s">
        <v>60</v>
      </c>
      <c r="E89" s="114" t="s">
        <v>56</v>
      </c>
      <c r="F89" s="114" t="s">
        <v>57</v>
      </c>
      <c r="G89" s="114" t="s">
        <v>130</v>
      </c>
      <c r="H89" s="114" t="s">
        <v>131</v>
      </c>
      <c r="I89" s="114" t="s">
        <v>132</v>
      </c>
      <c r="J89" s="114" t="s">
        <v>122</v>
      </c>
      <c r="K89" s="115" t="s">
        <v>133</v>
      </c>
      <c r="L89" s="112"/>
      <c r="M89" s="57" t="s">
        <v>19</v>
      </c>
      <c r="N89" s="58" t="s">
        <v>45</v>
      </c>
      <c r="O89" s="58" t="s">
        <v>134</v>
      </c>
      <c r="P89" s="58" t="s">
        <v>135</v>
      </c>
      <c r="Q89" s="58" t="s">
        <v>136</v>
      </c>
      <c r="R89" s="58" t="s">
        <v>137</v>
      </c>
      <c r="S89" s="58" t="s">
        <v>138</v>
      </c>
      <c r="T89" s="59" t="s">
        <v>139</v>
      </c>
    </row>
    <row r="90" spans="2:65" s="1" customFormat="1" ht="22.9" customHeight="1">
      <c r="B90" s="33"/>
      <c r="C90" s="62" t="s">
        <v>140</v>
      </c>
      <c r="J90" s="116">
        <f>BK90</f>
        <v>0</v>
      </c>
      <c r="L90" s="33"/>
      <c r="M90" s="60"/>
      <c r="N90" s="51"/>
      <c r="O90" s="51"/>
      <c r="P90" s="117">
        <f>P91+P376</f>
        <v>0</v>
      </c>
      <c r="Q90" s="51"/>
      <c r="R90" s="117">
        <f>R91+R376</f>
        <v>1044.9900788216898</v>
      </c>
      <c r="S90" s="51"/>
      <c r="T90" s="118">
        <f>T91+T376</f>
        <v>77.710399999999993</v>
      </c>
      <c r="AT90" s="18" t="s">
        <v>74</v>
      </c>
      <c r="AU90" s="18" t="s">
        <v>123</v>
      </c>
      <c r="BK90" s="119">
        <f>BK91+BK376</f>
        <v>0</v>
      </c>
    </row>
    <row r="91" spans="2:65" s="11" customFormat="1" ht="25.9" customHeight="1">
      <c r="B91" s="120"/>
      <c r="D91" s="121" t="s">
        <v>74</v>
      </c>
      <c r="E91" s="122" t="s">
        <v>480</v>
      </c>
      <c r="F91" s="122" t="s">
        <v>481</v>
      </c>
      <c r="I91" s="123"/>
      <c r="J91" s="124">
        <f>BK91</f>
        <v>0</v>
      </c>
      <c r="L91" s="120"/>
      <c r="M91" s="125"/>
      <c r="P91" s="126">
        <f>P92+P173+P194+P200+P212+P310+P357+P370</f>
        <v>0</v>
      </c>
      <c r="R91" s="126">
        <f>R92+R173+R194+R200+R212+R310+R357+R370</f>
        <v>1044.9900788216898</v>
      </c>
      <c r="T91" s="127">
        <f>T92+T173+T194+T200+T212+T310+T357+T370</f>
        <v>77.710399999999993</v>
      </c>
      <c r="AR91" s="121" t="s">
        <v>83</v>
      </c>
      <c r="AT91" s="128" t="s">
        <v>74</v>
      </c>
      <c r="AU91" s="128" t="s">
        <v>75</v>
      </c>
      <c r="AY91" s="121" t="s">
        <v>144</v>
      </c>
      <c r="BK91" s="129">
        <f>BK92+BK173+BK194+BK200+BK212+BK310+BK357+BK370</f>
        <v>0</v>
      </c>
    </row>
    <row r="92" spans="2:65" s="11" customFormat="1" ht="22.9" customHeight="1">
      <c r="B92" s="120"/>
      <c r="D92" s="121" t="s">
        <v>74</v>
      </c>
      <c r="E92" s="130" t="s">
        <v>83</v>
      </c>
      <c r="F92" s="130" t="s">
        <v>766</v>
      </c>
      <c r="I92" s="123"/>
      <c r="J92" s="131">
        <f>BK92</f>
        <v>0</v>
      </c>
      <c r="L92" s="120"/>
      <c r="M92" s="125"/>
      <c r="P92" s="126">
        <f>SUM(P93:P172)</f>
        <v>0</v>
      </c>
      <c r="R92" s="126">
        <f>SUM(R93:R172)</f>
        <v>0.15729505168999999</v>
      </c>
      <c r="T92" s="127">
        <f>SUM(T93:T172)</f>
        <v>14.52</v>
      </c>
      <c r="AR92" s="121" t="s">
        <v>83</v>
      </c>
      <c r="AT92" s="128" t="s">
        <v>74</v>
      </c>
      <c r="AU92" s="128" t="s">
        <v>83</v>
      </c>
      <c r="AY92" s="121" t="s">
        <v>144</v>
      </c>
      <c r="BK92" s="129">
        <f>SUM(BK93:BK172)</f>
        <v>0</v>
      </c>
    </row>
    <row r="93" spans="2:65" s="1" customFormat="1" ht="37.9" customHeight="1">
      <c r="B93" s="33"/>
      <c r="C93" s="132" t="s">
        <v>83</v>
      </c>
      <c r="D93" s="132" t="s">
        <v>146</v>
      </c>
      <c r="E93" s="133" t="s">
        <v>767</v>
      </c>
      <c r="F93" s="134" t="s">
        <v>768</v>
      </c>
      <c r="G93" s="135" t="s">
        <v>769</v>
      </c>
      <c r="H93" s="136">
        <v>66</v>
      </c>
      <c r="I93" s="137"/>
      <c r="J93" s="138">
        <f>ROUND(I93*H93,2)</f>
        <v>0</v>
      </c>
      <c r="K93" s="134" t="s">
        <v>225</v>
      </c>
      <c r="L93" s="33"/>
      <c r="M93" s="139" t="s">
        <v>19</v>
      </c>
      <c r="N93" s="140" t="s">
        <v>46</v>
      </c>
      <c r="P93" s="141">
        <f>O93*H93</f>
        <v>0</v>
      </c>
      <c r="Q93" s="141">
        <v>0</v>
      </c>
      <c r="R93" s="141">
        <f>Q93*H93</f>
        <v>0</v>
      </c>
      <c r="S93" s="141">
        <v>0.22</v>
      </c>
      <c r="T93" s="142">
        <f>S93*H93</f>
        <v>14.52</v>
      </c>
      <c r="AR93" s="143" t="s">
        <v>164</v>
      </c>
      <c r="AT93" s="143" t="s">
        <v>146</v>
      </c>
      <c r="AU93" s="143" t="s">
        <v>85</v>
      </c>
      <c r="AY93" s="18" t="s">
        <v>144</v>
      </c>
      <c r="BE93" s="144">
        <f>IF(N93="základní",J93,0)</f>
        <v>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8" t="s">
        <v>83</v>
      </c>
      <c r="BK93" s="144">
        <f>ROUND(I93*H93,2)</f>
        <v>0</v>
      </c>
      <c r="BL93" s="18" t="s">
        <v>164</v>
      </c>
      <c r="BM93" s="143" t="s">
        <v>770</v>
      </c>
    </row>
    <row r="94" spans="2:65" s="1" customFormat="1" ht="11.25">
      <c r="B94" s="33"/>
      <c r="D94" s="160" t="s">
        <v>227</v>
      </c>
      <c r="F94" s="161" t="s">
        <v>771</v>
      </c>
      <c r="I94" s="147"/>
      <c r="L94" s="33"/>
      <c r="M94" s="148"/>
      <c r="T94" s="54"/>
      <c r="AT94" s="18" t="s">
        <v>227</v>
      </c>
      <c r="AU94" s="18" t="s">
        <v>85</v>
      </c>
    </row>
    <row r="95" spans="2:65" s="12" customFormat="1" ht="11.25">
      <c r="B95" s="162"/>
      <c r="D95" s="145" t="s">
        <v>257</v>
      </c>
      <c r="E95" s="163" t="s">
        <v>19</v>
      </c>
      <c r="F95" s="164" t="s">
        <v>772</v>
      </c>
      <c r="H95" s="165">
        <v>66</v>
      </c>
      <c r="I95" s="166"/>
      <c r="L95" s="162"/>
      <c r="M95" s="167"/>
      <c r="T95" s="168"/>
      <c r="AT95" s="163" t="s">
        <v>257</v>
      </c>
      <c r="AU95" s="163" t="s">
        <v>85</v>
      </c>
      <c r="AV95" s="12" t="s">
        <v>85</v>
      </c>
      <c r="AW95" s="12" t="s">
        <v>37</v>
      </c>
      <c r="AX95" s="12" t="s">
        <v>75</v>
      </c>
      <c r="AY95" s="163" t="s">
        <v>144</v>
      </c>
    </row>
    <row r="96" spans="2:65" s="13" customFormat="1" ht="11.25">
      <c r="B96" s="169"/>
      <c r="D96" s="145" t="s">
        <v>257</v>
      </c>
      <c r="E96" s="170" t="s">
        <v>19</v>
      </c>
      <c r="F96" s="171" t="s">
        <v>260</v>
      </c>
      <c r="H96" s="172">
        <v>66</v>
      </c>
      <c r="I96" s="173"/>
      <c r="L96" s="169"/>
      <c r="M96" s="174"/>
      <c r="T96" s="175"/>
      <c r="AT96" s="170" t="s">
        <v>257</v>
      </c>
      <c r="AU96" s="170" t="s">
        <v>85</v>
      </c>
      <c r="AV96" s="13" t="s">
        <v>164</v>
      </c>
      <c r="AW96" s="13" t="s">
        <v>37</v>
      </c>
      <c r="AX96" s="13" t="s">
        <v>83</v>
      </c>
      <c r="AY96" s="170" t="s">
        <v>144</v>
      </c>
    </row>
    <row r="97" spans="2:65" s="1" customFormat="1" ht="16.5" customHeight="1">
      <c r="B97" s="33"/>
      <c r="C97" s="132" t="s">
        <v>85</v>
      </c>
      <c r="D97" s="132" t="s">
        <v>146</v>
      </c>
      <c r="E97" s="133" t="s">
        <v>773</v>
      </c>
      <c r="F97" s="134" t="s">
        <v>774</v>
      </c>
      <c r="G97" s="135" t="s">
        <v>769</v>
      </c>
      <c r="H97" s="136">
        <v>1963</v>
      </c>
      <c r="I97" s="137"/>
      <c r="J97" s="138">
        <f>ROUND(I97*H97,2)</f>
        <v>0</v>
      </c>
      <c r="K97" s="134" t="s">
        <v>225</v>
      </c>
      <c r="L97" s="33"/>
      <c r="M97" s="139" t="s">
        <v>19</v>
      </c>
      <c r="N97" s="140" t="s">
        <v>46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164</v>
      </c>
      <c r="AT97" s="143" t="s">
        <v>146</v>
      </c>
      <c r="AU97" s="143" t="s">
        <v>85</v>
      </c>
      <c r="AY97" s="18" t="s">
        <v>144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83</v>
      </c>
      <c r="BK97" s="144">
        <f>ROUND(I97*H97,2)</f>
        <v>0</v>
      </c>
      <c r="BL97" s="18" t="s">
        <v>164</v>
      </c>
      <c r="BM97" s="143" t="s">
        <v>775</v>
      </c>
    </row>
    <row r="98" spans="2:65" s="1" customFormat="1" ht="11.25">
      <c r="B98" s="33"/>
      <c r="D98" s="160" t="s">
        <v>227</v>
      </c>
      <c r="F98" s="161" t="s">
        <v>776</v>
      </c>
      <c r="I98" s="147"/>
      <c r="L98" s="33"/>
      <c r="M98" s="148"/>
      <c r="T98" s="54"/>
      <c r="AT98" s="18" t="s">
        <v>227</v>
      </c>
      <c r="AU98" s="18" t="s">
        <v>85</v>
      </c>
    </row>
    <row r="99" spans="2:65" s="14" customFormat="1" ht="11.25">
      <c r="B99" s="180"/>
      <c r="D99" s="145" t="s">
        <v>257</v>
      </c>
      <c r="E99" s="181" t="s">
        <v>19</v>
      </c>
      <c r="F99" s="182" t="s">
        <v>777</v>
      </c>
      <c r="H99" s="181" t="s">
        <v>19</v>
      </c>
      <c r="I99" s="183"/>
      <c r="L99" s="180"/>
      <c r="M99" s="184"/>
      <c r="T99" s="185"/>
      <c r="AT99" s="181" t="s">
        <v>257</v>
      </c>
      <c r="AU99" s="181" t="s">
        <v>85</v>
      </c>
      <c r="AV99" s="14" t="s">
        <v>83</v>
      </c>
      <c r="AW99" s="14" t="s">
        <v>37</v>
      </c>
      <c r="AX99" s="14" t="s">
        <v>75</v>
      </c>
      <c r="AY99" s="181" t="s">
        <v>144</v>
      </c>
    </row>
    <row r="100" spans="2:65" s="12" customFormat="1" ht="11.25">
      <c r="B100" s="162"/>
      <c r="D100" s="145" t="s">
        <v>257</v>
      </c>
      <c r="E100" s="163" t="s">
        <v>19</v>
      </c>
      <c r="F100" s="164" t="s">
        <v>778</v>
      </c>
      <c r="H100" s="165">
        <v>1963</v>
      </c>
      <c r="I100" s="166"/>
      <c r="L100" s="162"/>
      <c r="M100" s="167"/>
      <c r="T100" s="168"/>
      <c r="AT100" s="163" t="s">
        <v>257</v>
      </c>
      <c r="AU100" s="163" t="s">
        <v>85</v>
      </c>
      <c r="AV100" s="12" t="s">
        <v>85</v>
      </c>
      <c r="AW100" s="12" t="s">
        <v>37</v>
      </c>
      <c r="AX100" s="12" t="s">
        <v>75</v>
      </c>
      <c r="AY100" s="163" t="s">
        <v>144</v>
      </c>
    </row>
    <row r="101" spans="2:65" s="13" customFormat="1" ht="11.25">
      <c r="B101" s="169"/>
      <c r="D101" s="145" t="s">
        <v>257</v>
      </c>
      <c r="E101" s="170" t="s">
        <v>19</v>
      </c>
      <c r="F101" s="171" t="s">
        <v>260</v>
      </c>
      <c r="H101" s="172">
        <v>1963</v>
      </c>
      <c r="I101" s="173"/>
      <c r="L101" s="169"/>
      <c r="M101" s="174"/>
      <c r="T101" s="175"/>
      <c r="AT101" s="170" t="s">
        <v>257</v>
      </c>
      <c r="AU101" s="170" t="s">
        <v>85</v>
      </c>
      <c r="AV101" s="13" t="s">
        <v>164</v>
      </c>
      <c r="AW101" s="13" t="s">
        <v>37</v>
      </c>
      <c r="AX101" s="13" t="s">
        <v>83</v>
      </c>
      <c r="AY101" s="170" t="s">
        <v>144</v>
      </c>
    </row>
    <row r="102" spans="2:65" s="1" customFormat="1" ht="24.2" customHeight="1">
      <c r="B102" s="33"/>
      <c r="C102" s="132" t="s">
        <v>143</v>
      </c>
      <c r="D102" s="132" t="s">
        <v>146</v>
      </c>
      <c r="E102" s="133" t="s">
        <v>779</v>
      </c>
      <c r="F102" s="134" t="s">
        <v>780</v>
      </c>
      <c r="G102" s="135" t="s">
        <v>413</v>
      </c>
      <c r="H102" s="136">
        <v>3201</v>
      </c>
      <c r="I102" s="137"/>
      <c r="J102" s="138">
        <f>ROUND(I102*H102,2)</f>
        <v>0</v>
      </c>
      <c r="K102" s="134" t="s">
        <v>225</v>
      </c>
      <c r="L102" s="33"/>
      <c r="M102" s="139" t="s">
        <v>19</v>
      </c>
      <c r="N102" s="140" t="s">
        <v>46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164</v>
      </c>
      <c r="AT102" s="143" t="s">
        <v>146</v>
      </c>
      <c r="AU102" s="143" t="s">
        <v>85</v>
      </c>
      <c r="AY102" s="18" t="s">
        <v>144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83</v>
      </c>
      <c r="BK102" s="144">
        <f>ROUND(I102*H102,2)</f>
        <v>0</v>
      </c>
      <c r="BL102" s="18" t="s">
        <v>164</v>
      </c>
      <c r="BM102" s="143" t="s">
        <v>781</v>
      </c>
    </row>
    <row r="103" spans="2:65" s="1" customFormat="1" ht="11.25">
      <c r="B103" s="33"/>
      <c r="D103" s="160" t="s">
        <v>227</v>
      </c>
      <c r="F103" s="161" t="s">
        <v>782</v>
      </c>
      <c r="I103" s="147"/>
      <c r="L103" s="33"/>
      <c r="M103" s="148"/>
      <c r="T103" s="54"/>
      <c r="AT103" s="18" t="s">
        <v>227</v>
      </c>
      <c r="AU103" s="18" t="s">
        <v>85</v>
      </c>
    </row>
    <row r="104" spans="2:65" s="14" customFormat="1" ht="11.25">
      <c r="B104" s="180"/>
      <c r="D104" s="145" t="s">
        <v>257</v>
      </c>
      <c r="E104" s="181" t="s">
        <v>19</v>
      </c>
      <c r="F104" s="182" t="s">
        <v>783</v>
      </c>
      <c r="H104" s="181" t="s">
        <v>19</v>
      </c>
      <c r="I104" s="183"/>
      <c r="L104" s="180"/>
      <c r="M104" s="184"/>
      <c r="T104" s="185"/>
      <c r="AT104" s="181" t="s">
        <v>257</v>
      </c>
      <c r="AU104" s="181" t="s">
        <v>85</v>
      </c>
      <c r="AV104" s="14" t="s">
        <v>83</v>
      </c>
      <c r="AW104" s="14" t="s">
        <v>37</v>
      </c>
      <c r="AX104" s="14" t="s">
        <v>75</v>
      </c>
      <c r="AY104" s="181" t="s">
        <v>144</v>
      </c>
    </row>
    <row r="105" spans="2:65" s="12" customFormat="1" ht="11.25">
      <c r="B105" s="162"/>
      <c r="D105" s="145" t="s">
        <v>257</v>
      </c>
      <c r="E105" s="163" t="s">
        <v>19</v>
      </c>
      <c r="F105" s="164" t="s">
        <v>784</v>
      </c>
      <c r="H105" s="165">
        <v>3201</v>
      </c>
      <c r="I105" s="166"/>
      <c r="L105" s="162"/>
      <c r="M105" s="167"/>
      <c r="T105" s="168"/>
      <c r="AT105" s="163" t="s">
        <v>257</v>
      </c>
      <c r="AU105" s="163" t="s">
        <v>85</v>
      </c>
      <c r="AV105" s="12" t="s">
        <v>85</v>
      </c>
      <c r="AW105" s="12" t="s">
        <v>37</v>
      </c>
      <c r="AX105" s="12" t="s">
        <v>75</v>
      </c>
      <c r="AY105" s="163" t="s">
        <v>144</v>
      </c>
    </row>
    <row r="106" spans="2:65" s="13" customFormat="1" ht="11.25">
      <c r="B106" s="169"/>
      <c r="D106" s="145" t="s">
        <v>257</v>
      </c>
      <c r="E106" s="170" t="s">
        <v>19</v>
      </c>
      <c r="F106" s="171" t="s">
        <v>260</v>
      </c>
      <c r="H106" s="172">
        <v>3201</v>
      </c>
      <c r="I106" s="173"/>
      <c r="L106" s="169"/>
      <c r="M106" s="174"/>
      <c r="T106" s="175"/>
      <c r="AT106" s="170" t="s">
        <v>257</v>
      </c>
      <c r="AU106" s="170" t="s">
        <v>85</v>
      </c>
      <c r="AV106" s="13" t="s">
        <v>164</v>
      </c>
      <c r="AW106" s="13" t="s">
        <v>37</v>
      </c>
      <c r="AX106" s="13" t="s">
        <v>83</v>
      </c>
      <c r="AY106" s="170" t="s">
        <v>144</v>
      </c>
    </row>
    <row r="107" spans="2:65" s="1" customFormat="1" ht="24.2" customHeight="1">
      <c r="B107" s="33"/>
      <c r="C107" s="132" t="s">
        <v>164</v>
      </c>
      <c r="D107" s="132" t="s">
        <v>146</v>
      </c>
      <c r="E107" s="133" t="s">
        <v>785</v>
      </c>
      <c r="F107" s="134" t="s">
        <v>786</v>
      </c>
      <c r="G107" s="135" t="s">
        <v>413</v>
      </c>
      <c r="H107" s="136">
        <v>168.5</v>
      </c>
      <c r="I107" s="137"/>
      <c r="J107" s="138">
        <f>ROUND(I107*H107,2)</f>
        <v>0</v>
      </c>
      <c r="K107" s="134" t="s">
        <v>225</v>
      </c>
      <c r="L107" s="33"/>
      <c r="M107" s="139" t="s">
        <v>19</v>
      </c>
      <c r="N107" s="140" t="s">
        <v>46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164</v>
      </c>
      <c r="AT107" s="143" t="s">
        <v>146</v>
      </c>
      <c r="AU107" s="143" t="s">
        <v>85</v>
      </c>
      <c r="AY107" s="18" t="s">
        <v>144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83</v>
      </c>
      <c r="BK107" s="144">
        <f>ROUND(I107*H107,2)</f>
        <v>0</v>
      </c>
      <c r="BL107" s="18" t="s">
        <v>164</v>
      </c>
      <c r="BM107" s="143" t="s">
        <v>787</v>
      </c>
    </row>
    <row r="108" spans="2:65" s="1" customFormat="1" ht="11.25">
      <c r="B108" s="33"/>
      <c r="D108" s="160" t="s">
        <v>227</v>
      </c>
      <c r="F108" s="161" t="s">
        <v>788</v>
      </c>
      <c r="I108" s="147"/>
      <c r="L108" s="33"/>
      <c r="M108" s="148"/>
      <c r="T108" s="54"/>
      <c r="AT108" s="18" t="s">
        <v>227</v>
      </c>
      <c r="AU108" s="18" t="s">
        <v>85</v>
      </c>
    </row>
    <row r="109" spans="2:65" s="14" customFormat="1" ht="11.25">
      <c r="B109" s="180"/>
      <c r="D109" s="145" t="s">
        <v>257</v>
      </c>
      <c r="E109" s="181" t="s">
        <v>19</v>
      </c>
      <c r="F109" s="182" t="s">
        <v>789</v>
      </c>
      <c r="H109" s="181" t="s">
        <v>19</v>
      </c>
      <c r="I109" s="183"/>
      <c r="L109" s="180"/>
      <c r="M109" s="184"/>
      <c r="T109" s="185"/>
      <c r="AT109" s="181" t="s">
        <v>257</v>
      </c>
      <c r="AU109" s="181" t="s">
        <v>85</v>
      </c>
      <c r="AV109" s="14" t="s">
        <v>83</v>
      </c>
      <c r="AW109" s="14" t="s">
        <v>37</v>
      </c>
      <c r="AX109" s="14" t="s">
        <v>75</v>
      </c>
      <c r="AY109" s="181" t="s">
        <v>144</v>
      </c>
    </row>
    <row r="110" spans="2:65" s="14" customFormat="1" ht="11.25">
      <c r="B110" s="180"/>
      <c r="D110" s="145" t="s">
        <v>257</v>
      </c>
      <c r="E110" s="181" t="s">
        <v>19</v>
      </c>
      <c r="F110" s="182" t="s">
        <v>790</v>
      </c>
      <c r="H110" s="181" t="s">
        <v>19</v>
      </c>
      <c r="I110" s="183"/>
      <c r="L110" s="180"/>
      <c r="M110" s="184"/>
      <c r="T110" s="185"/>
      <c r="AT110" s="181" t="s">
        <v>257</v>
      </c>
      <c r="AU110" s="181" t="s">
        <v>85</v>
      </c>
      <c r="AV110" s="14" t="s">
        <v>83</v>
      </c>
      <c r="AW110" s="14" t="s">
        <v>37</v>
      </c>
      <c r="AX110" s="14" t="s">
        <v>75</v>
      </c>
      <c r="AY110" s="181" t="s">
        <v>144</v>
      </c>
    </row>
    <row r="111" spans="2:65" s="12" customFormat="1" ht="11.25">
      <c r="B111" s="162"/>
      <c r="D111" s="145" t="s">
        <v>257</v>
      </c>
      <c r="E111" s="163" t="s">
        <v>19</v>
      </c>
      <c r="F111" s="164" t="s">
        <v>791</v>
      </c>
      <c r="H111" s="165">
        <v>71.599999999999994</v>
      </c>
      <c r="I111" s="166"/>
      <c r="L111" s="162"/>
      <c r="M111" s="167"/>
      <c r="T111" s="168"/>
      <c r="AT111" s="163" t="s">
        <v>257</v>
      </c>
      <c r="AU111" s="163" t="s">
        <v>85</v>
      </c>
      <c r="AV111" s="12" t="s">
        <v>85</v>
      </c>
      <c r="AW111" s="12" t="s">
        <v>37</v>
      </c>
      <c r="AX111" s="12" t="s">
        <v>75</v>
      </c>
      <c r="AY111" s="163" t="s">
        <v>144</v>
      </c>
    </row>
    <row r="112" spans="2:65" s="14" customFormat="1" ht="11.25">
      <c r="B112" s="180"/>
      <c r="D112" s="145" t="s">
        <v>257</v>
      </c>
      <c r="E112" s="181" t="s">
        <v>19</v>
      </c>
      <c r="F112" s="182" t="s">
        <v>792</v>
      </c>
      <c r="H112" s="181" t="s">
        <v>19</v>
      </c>
      <c r="I112" s="183"/>
      <c r="L112" s="180"/>
      <c r="M112" s="184"/>
      <c r="T112" s="185"/>
      <c r="AT112" s="181" t="s">
        <v>257</v>
      </c>
      <c r="AU112" s="181" t="s">
        <v>85</v>
      </c>
      <c r="AV112" s="14" t="s">
        <v>83</v>
      </c>
      <c r="AW112" s="14" t="s">
        <v>37</v>
      </c>
      <c r="AX112" s="14" t="s">
        <v>75</v>
      </c>
      <c r="AY112" s="181" t="s">
        <v>144</v>
      </c>
    </row>
    <row r="113" spans="2:65" s="12" customFormat="1" ht="11.25">
      <c r="B113" s="162"/>
      <c r="D113" s="145" t="s">
        <v>257</v>
      </c>
      <c r="E113" s="163" t="s">
        <v>19</v>
      </c>
      <c r="F113" s="164" t="s">
        <v>793</v>
      </c>
      <c r="H113" s="165">
        <v>81.400000000000006</v>
      </c>
      <c r="I113" s="166"/>
      <c r="L113" s="162"/>
      <c r="M113" s="167"/>
      <c r="T113" s="168"/>
      <c r="AT113" s="163" t="s">
        <v>257</v>
      </c>
      <c r="AU113" s="163" t="s">
        <v>85</v>
      </c>
      <c r="AV113" s="12" t="s">
        <v>85</v>
      </c>
      <c r="AW113" s="12" t="s">
        <v>37</v>
      </c>
      <c r="AX113" s="12" t="s">
        <v>75</v>
      </c>
      <c r="AY113" s="163" t="s">
        <v>144</v>
      </c>
    </row>
    <row r="114" spans="2:65" s="14" customFormat="1" ht="11.25">
      <c r="B114" s="180"/>
      <c r="D114" s="145" t="s">
        <v>257</v>
      </c>
      <c r="E114" s="181" t="s">
        <v>19</v>
      </c>
      <c r="F114" s="182" t="s">
        <v>794</v>
      </c>
      <c r="H114" s="181" t="s">
        <v>19</v>
      </c>
      <c r="I114" s="183"/>
      <c r="L114" s="180"/>
      <c r="M114" s="184"/>
      <c r="T114" s="185"/>
      <c r="AT114" s="181" t="s">
        <v>257</v>
      </c>
      <c r="AU114" s="181" t="s">
        <v>85</v>
      </c>
      <c r="AV114" s="14" t="s">
        <v>83</v>
      </c>
      <c r="AW114" s="14" t="s">
        <v>37</v>
      </c>
      <c r="AX114" s="14" t="s">
        <v>75</v>
      </c>
      <c r="AY114" s="181" t="s">
        <v>144</v>
      </c>
    </row>
    <row r="115" spans="2:65" s="12" customFormat="1" ht="11.25">
      <c r="B115" s="162"/>
      <c r="D115" s="145" t="s">
        <v>257</v>
      </c>
      <c r="E115" s="163" t="s">
        <v>19</v>
      </c>
      <c r="F115" s="164" t="s">
        <v>795</v>
      </c>
      <c r="H115" s="165">
        <v>15.5</v>
      </c>
      <c r="I115" s="166"/>
      <c r="L115" s="162"/>
      <c r="M115" s="167"/>
      <c r="T115" s="168"/>
      <c r="AT115" s="163" t="s">
        <v>257</v>
      </c>
      <c r="AU115" s="163" t="s">
        <v>85</v>
      </c>
      <c r="AV115" s="12" t="s">
        <v>85</v>
      </c>
      <c r="AW115" s="12" t="s">
        <v>37</v>
      </c>
      <c r="AX115" s="12" t="s">
        <v>75</v>
      </c>
      <c r="AY115" s="163" t="s">
        <v>144</v>
      </c>
    </row>
    <row r="116" spans="2:65" s="13" customFormat="1" ht="11.25">
      <c r="B116" s="169"/>
      <c r="D116" s="145" t="s">
        <v>257</v>
      </c>
      <c r="E116" s="170" t="s">
        <v>19</v>
      </c>
      <c r="F116" s="171" t="s">
        <v>260</v>
      </c>
      <c r="H116" s="172">
        <v>168.5</v>
      </c>
      <c r="I116" s="173"/>
      <c r="L116" s="169"/>
      <c r="M116" s="174"/>
      <c r="T116" s="175"/>
      <c r="AT116" s="170" t="s">
        <v>257</v>
      </c>
      <c r="AU116" s="170" t="s">
        <v>85</v>
      </c>
      <c r="AV116" s="13" t="s">
        <v>164</v>
      </c>
      <c r="AW116" s="13" t="s">
        <v>37</v>
      </c>
      <c r="AX116" s="13" t="s">
        <v>83</v>
      </c>
      <c r="AY116" s="170" t="s">
        <v>144</v>
      </c>
    </row>
    <row r="117" spans="2:65" s="1" customFormat="1" ht="21.75" customHeight="1">
      <c r="B117" s="33"/>
      <c r="C117" s="132" t="s">
        <v>169</v>
      </c>
      <c r="D117" s="132" t="s">
        <v>146</v>
      </c>
      <c r="E117" s="133" t="s">
        <v>796</v>
      </c>
      <c r="F117" s="134" t="s">
        <v>797</v>
      </c>
      <c r="G117" s="135" t="s">
        <v>769</v>
      </c>
      <c r="H117" s="136">
        <v>112.01900000000001</v>
      </c>
      <c r="I117" s="137"/>
      <c r="J117" s="138">
        <f>ROUND(I117*H117,2)</f>
        <v>0</v>
      </c>
      <c r="K117" s="134" t="s">
        <v>225</v>
      </c>
      <c r="L117" s="33"/>
      <c r="M117" s="139" t="s">
        <v>19</v>
      </c>
      <c r="N117" s="140" t="s">
        <v>46</v>
      </c>
      <c r="P117" s="141">
        <f>O117*H117</f>
        <v>0</v>
      </c>
      <c r="Q117" s="141">
        <v>8.3850999999999999E-4</v>
      </c>
      <c r="R117" s="141">
        <f>Q117*H117</f>
        <v>9.3929051690000001E-2</v>
      </c>
      <c r="S117" s="141">
        <v>0</v>
      </c>
      <c r="T117" s="142">
        <f>S117*H117</f>
        <v>0</v>
      </c>
      <c r="AR117" s="143" t="s">
        <v>164</v>
      </c>
      <c r="AT117" s="143" t="s">
        <v>146</v>
      </c>
      <c r="AU117" s="143" t="s">
        <v>85</v>
      </c>
      <c r="AY117" s="18" t="s">
        <v>144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83</v>
      </c>
      <c r="BK117" s="144">
        <f>ROUND(I117*H117,2)</f>
        <v>0</v>
      </c>
      <c r="BL117" s="18" t="s">
        <v>164</v>
      </c>
      <c r="BM117" s="143" t="s">
        <v>798</v>
      </c>
    </row>
    <row r="118" spans="2:65" s="1" customFormat="1" ht="11.25">
      <c r="B118" s="33"/>
      <c r="D118" s="160" t="s">
        <v>227</v>
      </c>
      <c r="F118" s="161" t="s">
        <v>799</v>
      </c>
      <c r="I118" s="147"/>
      <c r="L118" s="33"/>
      <c r="M118" s="148"/>
      <c r="T118" s="54"/>
      <c r="AT118" s="18" t="s">
        <v>227</v>
      </c>
      <c r="AU118" s="18" t="s">
        <v>85</v>
      </c>
    </row>
    <row r="119" spans="2:65" s="14" customFormat="1" ht="11.25">
      <c r="B119" s="180"/>
      <c r="D119" s="145" t="s">
        <v>257</v>
      </c>
      <c r="E119" s="181" t="s">
        <v>19</v>
      </c>
      <c r="F119" s="182" t="s">
        <v>800</v>
      </c>
      <c r="H119" s="181" t="s">
        <v>19</v>
      </c>
      <c r="I119" s="183"/>
      <c r="L119" s="180"/>
      <c r="M119" s="184"/>
      <c r="T119" s="185"/>
      <c r="AT119" s="181" t="s">
        <v>257</v>
      </c>
      <c r="AU119" s="181" t="s">
        <v>85</v>
      </c>
      <c r="AV119" s="14" t="s">
        <v>83</v>
      </c>
      <c r="AW119" s="14" t="s">
        <v>37</v>
      </c>
      <c r="AX119" s="14" t="s">
        <v>75</v>
      </c>
      <c r="AY119" s="181" t="s">
        <v>144</v>
      </c>
    </row>
    <row r="120" spans="2:65" s="12" customFormat="1" ht="11.25">
      <c r="B120" s="162"/>
      <c r="D120" s="145" t="s">
        <v>257</v>
      </c>
      <c r="E120" s="163" t="s">
        <v>19</v>
      </c>
      <c r="F120" s="164" t="s">
        <v>801</v>
      </c>
      <c r="H120" s="165">
        <v>112.01900000000001</v>
      </c>
      <c r="I120" s="166"/>
      <c r="L120" s="162"/>
      <c r="M120" s="167"/>
      <c r="T120" s="168"/>
      <c r="AT120" s="163" t="s">
        <v>257</v>
      </c>
      <c r="AU120" s="163" t="s">
        <v>85</v>
      </c>
      <c r="AV120" s="12" t="s">
        <v>85</v>
      </c>
      <c r="AW120" s="12" t="s">
        <v>37</v>
      </c>
      <c r="AX120" s="12" t="s">
        <v>75</v>
      </c>
      <c r="AY120" s="163" t="s">
        <v>144</v>
      </c>
    </row>
    <row r="121" spans="2:65" s="13" customFormat="1" ht="11.25">
      <c r="B121" s="169"/>
      <c r="D121" s="145" t="s">
        <v>257</v>
      </c>
      <c r="E121" s="170" t="s">
        <v>19</v>
      </c>
      <c r="F121" s="171" t="s">
        <v>260</v>
      </c>
      <c r="H121" s="172">
        <v>112.01900000000001</v>
      </c>
      <c r="I121" s="173"/>
      <c r="L121" s="169"/>
      <c r="M121" s="174"/>
      <c r="T121" s="175"/>
      <c r="AT121" s="170" t="s">
        <v>257</v>
      </c>
      <c r="AU121" s="170" t="s">
        <v>85</v>
      </c>
      <c r="AV121" s="13" t="s">
        <v>164</v>
      </c>
      <c r="AW121" s="13" t="s">
        <v>37</v>
      </c>
      <c r="AX121" s="13" t="s">
        <v>83</v>
      </c>
      <c r="AY121" s="170" t="s">
        <v>144</v>
      </c>
    </row>
    <row r="122" spans="2:65" s="1" customFormat="1" ht="24.2" customHeight="1">
      <c r="B122" s="33"/>
      <c r="C122" s="132" t="s">
        <v>174</v>
      </c>
      <c r="D122" s="132" t="s">
        <v>146</v>
      </c>
      <c r="E122" s="133" t="s">
        <v>802</v>
      </c>
      <c r="F122" s="134" t="s">
        <v>803</v>
      </c>
      <c r="G122" s="135" t="s">
        <v>769</v>
      </c>
      <c r="H122" s="136">
        <v>112.01900000000001</v>
      </c>
      <c r="I122" s="137"/>
      <c r="J122" s="138">
        <f>ROUND(I122*H122,2)</f>
        <v>0</v>
      </c>
      <c r="K122" s="134" t="s">
        <v>225</v>
      </c>
      <c r="L122" s="33"/>
      <c r="M122" s="139" t="s">
        <v>19</v>
      </c>
      <c r="N122" s="140" t="s">
        <v>46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164</v>
      </c>
      <c r="AT122" s="143" t="s">
        <v>146</v>
      </c>
      <c r="AU122" s="143" t="s">
        <v>85</v>
      </c>
      <c r="AY122" s="18" t="s">
        <v>144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83</v>
      </c>
      <c r="BK122" s="144">
        <f>ROUND(I122*H122,2)</f>
        <v>0</v>
      </c>
      <c r="BL122" s="18" t="s">
        <v>164</v>
      </c>
      <c r="BM122" s="143" t="s">
        <v>804</v>
      </c>
    </row>
    <row r="123" spans="2:65" s="1" customFormat="1" ht="11.25">
      <c r="B123" s="33"/>
      <c r="D123" s="160" t="s">
        <v>227</v>
      </c>
      <c r="F123" s="161" t="s">
        <v>805</v>
      </c>
      <c r="I123" s="147"/>
      <c r="L123" s="33"/>
      <c r="M123" s="148"/>
      <c r="T123" s="54"/>
      <c r="AT123" s="18" t="s">
        <v>227</v>
      </c>
      <c r="AU123" s="18" t="s">
        <v>85</v>
      </c>
    </row>
    <row r="124" spans="2:65" s="14" customFormat="1" ht="11.25">
      <c r="B124" s="180"/>
      <c r="D124" s="145" t="s">
        <v>257</v>
      </c>
      <c r="E124" s="181" t="s">
        <v>19</v>
      </c>
      <c r="F124" s="182" t="s">
        <v>800</v>
      </c>
      <c r="H124" s="181" t="s">
        <v>19</v>
      </c>
      <c r="I124" s="183"/>
      <c r="L124" s="180"/>
      <c r="M124" s="184"/>
      <c r="T124" s="185"/>
      <c r="AT124" s="181" t="s">
        <v>257</v>
      </c>
      <c r="AU124" s="181" t="s">
        <v>85</v>
      </c>
      <c r="AV124" s="14" t="s">
        <v>83</v>
      </c>
      <c r="AW124" s="14" t="s">
        <v>37</v>
      </c>
      <c r="AX124" s="14" t="s">
        <v>75</v>
      </c>
      <c r="AY124" s="181" t="s">
        <v>144</v>
      </c>
    </row>
    <row r="125" spans="2:65" s="12" customFormat="1" ht="11.25">
      <c r="B125" s="162"/>
      <c r="D125" s="145" t="s">
        <v>257</v>
      </c>
      <c r="E125" s="163" t="s">
        <v>19</v>
      </c>
      <c r="F125" s="164" t="s">
        <v>801</v>
      </c>
      <c r="H125" s="165">
        <v>112.01900000000001</v>
      </c>
      <c r="I125" s="166"/>
      <c r="L125" s="162"/>
      <c r="M125" s="167"/>
      <c r="T125" s="168"/>
      <c r="AT125" s="163" t="s">
        <v>257</v>
      </c>
      <c r="AU125" s="163" t="s">
        <v>85</v>
      </c>
      <c r="AV125" s="12" t="s">
        <v>85</v>
      </c>
      <c r="AW125" s="12" t="s">
        <v>37</v>
      </c>
      <c r="AX125" s="12" t="s">
        <v>75</v>
      </c>
      <c r="AY125" s="163" t="s">
        <v>144</v>
      </c>
    </row>
    <row r="126" spans="2:65" s="13" customFormat="1" ht="11.25">
      <c r="B126" s="169"/>
      <c r="D126" s="145" t="s">
        <v>257</v>
      </c>
      <c r="E126" s="170" t="s">
        <v>19</v>
      </c>
      <c r="F126" s="171" t="s">
        <v>260</v>
      </c>
      <c r="H126" s="172">
        <v>112.01900000000001</v>
      </c>
      <c r="I126" s="173"/>
      <c r="L126" s="169"/>
      <c r="M126" s="174"/>
      <c r="T126" s="175"/>
      <c r="AT126" s="170" t="s">
        <v>257</v>
      </c>
      <c r="AU126" s="170" t="s">
        <v>85</v>
      </c>
      <c r="AV126" s="13" t="s">
        <v>164</v>
      </c>
      <c r="AW126" s="13" t="s">
        <v>37</v>
      </c>
      <c r="AX126" s="13" t="s">
        <v>83</v>
      </c>
      <c r="AY126" s="170" t="s">
        <v>144</v>
      </c>
    </row>
    <row r="127" spans="2:65" s="1" customFormat="1" ht="37.9" customHeight="1">
      <c r="B127" s="33"/>
      <c r="C127" s="132" t="s">
        <v>178</v>
      </c>
      <c r="D127" s="132" t="s">
        <v>146</v>
      </c>
      <c r="E127" s="133" t="s">
        <v>806</v>
      </c>
      <c r="F127" s="134" t="s">
        <v>807</v>
      </c>
      <c r="G127" s="135" t="s">
        <v>413</v>
      </c>
      <c r="H127" s="136">
        <v>2705</v>
      </c>
      <c r="I127" s="137"/>
      <c r="J127" s="138">
        <f>ROUND(I127*H127,2)</f>
        <v>0</v>
      </c>
      <c r="K127" s="134" t="s">
        <v>225</v>
      </c>
      <c r="L127" s="33"/>
      <c r="M127" s="139" t="s">
        <v>19</v>
      </c>
      <c r="N127" s="140" t="s">
        <v>46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164</v>
      </c>
      <c r="AT127" s="143" t="s">
        <v>146</v>
      </c>
      <c r="AU127" s="143" t="s">
        <v>85</v>
      </c>
      <c r="AY127" s="18" t="s">
        <v>144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83</v>
      </c>
      <c r="BK127" s="144">
        <f>ROUND(I127*H127,2)</f>
        <v>0</v>
      </c>
      <c r="BL127" s="18" t="s">
        <v>164</v>
      </c>
      <c r="BM127" s="143" t="s">
        <v>808</v>
      </c>
    </row>
    <row r="128" spans="2:65" s="1" customFormat="1" ht="11.25">
      <c r="B128" s="33"/>
      <c r="D128" s="160" t="s">
        <v>227</v>
      </c>
      <c r="F128" s="161" t="s">
        <v>809</v>
      </c>
      <c r="I128" s="147"/>
      <c r="L128" s="33"/>
      <c r="M128" s="148"/>
      <c r="T128" s="54"/>
      <c r="AT128" s="18" t="s">
        <v>227</v>
      </c>
      <c r="AU128" s="18" t="s">
        <v>85</v>
      </c>
    </row>
    <row r="129" spans="2:65" s="1" customFormat="1" ht="37.9" customHeight="1">
      <c r="B129" s="33"/>
      <c r="C129" s="132" t="s">
        <v>182</v>
      </c>
      <c r="D129" s="132" t="s">
        <v>146</v>
      </c>
      <c r="E129" s="133" t="s">
        <v>810</v>
      </c>
      <c r="F129" s="134" t="s">
        <v>811</v>
      </c>
      <c r="G129" s="135" t="s">
        <v>413</v>
      </c>
      <c r="H129" s="136">
        <v>13525</v>
      </c>
      <c r="I129" s="137"/>
      <c r="J129" s="138">
        <f>ROUND(I129*H129,2)</f>
        <v>0</v>
      </c>
      <c r="K129" s="134" t="s">
        <v>225</v>
      </c>
      <c r="L129" s="33"/>
      <c r="M129" s="139" t="s">
        <v>19</v>
      </c>
      <c r="N129" s="140" t="s">
        <v>46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164</v>
      </c>
      <c r="AT129" s="143" t="s">
        <v>146</v>
      </c>
      <c r="AU129" s="143" t="s">
        <v>85</v>
      </c>
      <c r="AY129" s="18" t="s">
        <v>144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83</v>
      </c>
      <c r="BK129" s="144">
        <f>ROUND(I129*H129,2)</f>
        <v>0</v>
      </c>
      <c r="BL129" s="18" t="s">
        <v>164</v>
      </c>
      <c r="BM129" s="143" t="s">
        <v>812</v>
      </c>
    </row>
    <row r="130" spans="2:65" s="1" customFormat="1" ht="11.25">
      <c r="B130" s="33"/>
      <c r="D130" s="160" t="s">
        <v>227</v>
      </c>
      <c r="F130" s="161" t="s">
        <v>813</v>
      </c>
      <c r="I130" s="147"/>
      <c r="L130" s="33"/>
      <c r="M130" s="148"/>
      <c r="T130" s="54"/>
      <c r="AT130" s="18" t="s">
        <v>227</v>
      </c>
      <c r="AU130" s="18" t="s">
        <v>85</v>
      </c>
    </row>
    <row r="131" spans="2:65" s="12" customFormat="1" ht="11.25">
      <c r="B131" s="162"/>
      <c r="D131" s="145" t="s">
        <v>257</v>
      </c>
      <c r="E131" s="163" t="s">
        <v>19</v>
      </c>
      <c r="F131" s="164" t="s">
        <v>814</v>
      </c>
      <c r="H131" s="165">
        <v>13525</v>
      </c>
      <c r="I131" s="166"/>
      <c r="L131" s="162"/>
      <c r="M131" s="167"/>
      <c r="T131" s="168"/>
      <c r="AT131" s="163" t="s">
        <v>257</v>
      </c>
      <c r="AU131" s="163" t="s">
        <v>85</v>
      </c>
      <c r="AV131" s="12" t="s">
        <v>85</v>
      </c>
      <c r="AW131" s="12" t="s">
        <v>37</v>
      </c>
      <c r="AX131" s="12" t="s">
        <v>83</v>
      </c>
      <c r="AY131" s="163" t="s">
        <v>144</v>
      </c>
    </row>
    <row r="132" spans="2:65" s="1" customFormat="1" ht="24.2" customHeight="1">
      <c r="B132" s="33"/>
      <c r="C132" s="132" t="s">
        <v>186</v>
      </c>
      <c r="D132" s="132" t="s">
        <v>146</v>
      </c>
      <c r="E132" s="133" t="s">
        <v>815</v>
      </c>
      <c r="F132" s="134" t="s">
        <v>816</v>
      </c>
      <c r="G132" s="135" t="s">
        <v>413</v>
      </c>
      <c r="H132" s="136">
        <v>502</v>
      </c>
      <c r="I132" s="137"/>
      <c r="J132" s="138">
        <f>ROUND(I132*H132,2)</f>
        <v>0</v>
      </c>
      <c r="K132" s="134" t="s">
        <v>225</v>
      </c>
      <c r="L132" s="33"/>
      <c r="M132" s="139" t="s">
        <v>19</v>
      </c>
      <c r="N132" s="140" t="s">
        <v>46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164</v>
      </c>
      <c r="AT132" s="143" t="s">
        <v>146</v>
      </c>
      <c r="AU132" s="143" t="s">
        <v>85</v>
      </c>
      <c r="AY132" s="18" t="s">
        <v>144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83</v>
      </c>
      <c r="BK132" s="144">
        <f>ROUND(I132*H132,2)</f>
        <v>0</v>
      </c>
      <c r="BL132" s="18" t="s">
        <v>164</v>
      </c>
      <c r="BM132" s="143" t="s">
        <v>817</v>
      </c>
    </row>
    <row r="133" spans="2:65" s="1" customFormat="1" ht="11.25">
      <c r="B133" s="33"/>
      <c r="D133" s="160" t="s">
        <v>227</v>
      </c>
      <c r="F133" s="161" t="s">
        <v>818</v>
      </c>
      <c r="I133" s="147"/>
      <c r="L133" s="33"/>
      <c r="M133" s="148"/>
      <c r="T133" s="54"/>
      <c r="AT133" s="18" t="s">
        <v>227</v>
      </c>
      <c r="AU133" s="18" t="s">
        <v>85</v>
      </c>
    </row>
    <row r="134" spans="2:65" s="14" customFormat="1" ht="11.25">
      <c r="B134" s="180"/>
      <c r="D134" s="145" t="s">
        <v>257</v>
      </c>
      <c r="E134" s="181" t="s">
        <v>19</v>
      </c>
      <c r="F134" s="182" t="s">
        <v>783</v>
      </c>
      <c r="H134" s="181" t="s">
        <v>19</v>
      </c>
      <c r="I134" s="183"/>
      <c r="L134" s="180"/>
      <c r="M134" s="184"/>
      <c r="T134" s="185"/>
      <c r="AT134" s="181" t="s">
        <v>257</v>
      </c>
      <c r="AU134" s="181" t="s">
        <v>85</v>
      </c>
      <c r="AV134" s="14" t="s">
        <v>83</v>
      </c>
      <c r="AW134" s="14" t="s">
        <v>37</v>
      </c>
      <c r="AX134" s="14" t="s">
        <v>75</v>
      </c>
      <c r="AY134" s="181" t="s">
        <v>144</v>
      </c>
    </row>
    <row r="135" spans="2:65" s="12" customFormat="1" ht="11.25">
      <c r="B135" s="162"/>
      <c r="D135" s="145" t="s">
        <v>257</v>
      </c>
      <c r="E135" s="163" t="s">
        <v>19</v>
      </c>
      <c r="F135" s="164" t="s">
        <v>819</v>
      </c>
      <c r="H135" s="165">
        <v>502</v>
      </c>
      <c r="I135" s="166"/>
      <c r="L135" s="162"/>
      <c r="M135" s="167"/>
      <c r="T135" s="168"/>
      <c r="AT135" s="163" t="s">
        <v>257</v>
      </c>
      <c r="AU135" s="163" t="s">
        <v>85</v>
      </c>
      <c r="AV135" s="12" t="s">
        <v>85</v>
      </c>
      <c r="AW135" s="12" t="s">
        <v>37</v>
      </c>
      <c r="AX135" s="12" t="s">
        <v>75</v>
      </c>
      <c r="AY135" s="163" t="s">
        <v>144</v>
      </c>
    </row>
    <row r="136" spans="2:65" s="13" customFormat="1" ht="11.25">
      <c r="B136" s="169"/>
      <c r="D136" s="145" t="s">
        <v>257</v>
      </c>
      <c r="E136" s="170" t="s">
        <v>19</v>
      </c>
      <c r="F136" s="171" t="s">
        <v>260</v>
      </c>
      <c r="H136" s="172">
        <v>502</v>
      </c>
      <c r="I136" s="173"/>
      <c r="L136" s="169"/>
      <c r="M136" s="174"/>
      <c r="T136" s="175"/>
      <c r="AT136" s="170" t="s">
        <v>257</v>
      </c>
      <c r="AU136" s="170" t="s">
        <v>85</v>
      </c>
      <c r="AV136" s="13" t="s">
        <v>164</v>
      </c>
      <c r="AW136" s="13" t="s">
        <v>37</v>
      </c>
      <c r="AX136" s="13" t="s">
        <v>83</v>
      </c>
      <c r="AY136" s="170" t="s">
        <v>144</v>
      </c>
    </row>
    <row r="137" spans="2:65" s="1" customFormat="1" ht="24.2" customHeight="1">
      <c r="B137" s="33"/>
      <c r="C137" s="132" t="s">
        <v>190</v>
      </c>
      <c r="D137" s="132" t="s">
        <v>146</v>
      </c>
      <c r="E137" s="133" t="s">
        <v>820</v>
      </c>
      <c r="F137" s="134" t="s">
        <v>821</v>
      </c>
      <c r="G137" s="135" t="s">
        <v>424</v>
      </c>
      <c r="H137" s="136">
        <v>5299.2</v>
      </c>
      <c r="I137" s="137"/>
      <c r="J137" s="138">
        <f>ROUND(I137*H137,2)</f>
        <v>0</v>
      </c>
      <c r="K137" s="134" t="s">
        <v>225</v>
      </c>
      <c r="L137" s="33"/>
      <c r="M137" s="139" t="s">
        <v>19</v>
      </c>
      <c r="N137" s="140" t="s">
        <v>46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164</v>
      </c>
      <c r="AT137" s="143" t="s">
        <v>146</v>
      </c>
      <c r="AU137" s="143" t="s">
        <v>85</v>
      </c>
      <c r="AY137" s="18" t="s">
        <v>144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83</v>
      </c>
      <c r="BK137" s="144">
        <f>ROUND(I137*H137,2)</f>
        <v>0</v>
      </c>
      <c r="BL137" s="18" t="s">
        <v>164</v>
      </c>
      <c r="BM137" s="143" t="s">
        <v>822</v>
      </c>
    </row>
    <row r="138" spans="2:65" s="1" customFormat="1" ht="11.25">
      <c r="B138" s="33"/>
      <c r="D138" s="160" t="s">
        <v>227</v>
      </c>
      <c r="F138" s="161" t="s">
        <v>823</v>
      </c>
      <c r="I138" s="147"/>
      <c r="L138" s="33"/>
      <c r="M138" s="148"/>
      <c r="T138" s="54"/>
      <c r="AT138" s="18" t="s">
        <v>227</v>
      </c>
      <c r="AU138" s="18" t="s">
        <v>85</v>
      </c>
    </row>
    <row r="139" spans="2:65" s="12" customFormat="1" ht="11.25">
      <c r="B139" s="162"/>
      <c r="D139" s="145" t="s">
        <v>257</v>
      </c>
      <c r="E139" s="163" t="s">
        <v>19</v>
      </c>
      <c r="F139" s="164" t="s">
        <v>824</v>
      </c>
      <c r="H139" s="165">
        <v>5299.2</v>
      </c>
      <c r="I139" s="166"/>
      <c r="L139" s="162"/>
      <c r="M139" s="167"/>
      <c r="T139" s="168"/>
      <c r="AT139" s="163" t="s">
        <v>257</v>
      </c>
      <c r="AU139" s="163" t="s">
        <v>85</v>
      </c>
      <c r="AV139" s="12" t="s">
        <v>85</v>
      </c>
      <c r="AW139" s="12" t="s">
        <v>37</v>
      </c>
      <c r="AX139" s="12" t="s">
        <v>75</v>
      </c>
      <c r="AY139" s="163" t="s">
        <v>144</v>
      </c>
    </row>
    <row r="140" spans="2:65" s="13" customFormat="1" ht="11.25">
      <c r="B140" s="169"/>
      <c r="D140" s="145" t="s">
        <v>257</v>
      </c>
      <c r="E140" s="170" t="s">
        <v>19</v>
      </c>
      <c r="F140" s="171" t="s">
        <v>260</v>
      </c>
      <c r="H140" s="172">
        <v>5299.2</v>
      </c>
      <c r="I140" s="173"/>
      <c r="L140" s="169"/>
      <c r="M140" s="174"/>
      <c r="T140" s="175"/>
      <c r="AT140" s="170" t="s">
        <v>257</v>
      </c>
      <c r="AU140" s="170" t="s">
        <v>85</v>
      </c>
      <c r="AV140" s="13" t="s">
        <v>164</v>
      </c>
      <c r="AW140" s="13" t="s">
        <v>37</v>
      </c>
      <c r="AX140" s="13" t="s">
        <v>83</v>
      </c>
      <c r="AY140" s="170" t="s">
        <v>144</v>
      </c>
    </row>
    <row r="141" spans="2:65" s="1" customFormat="1" ht="24.2" customHeight="1">
      <c r="B141" s="33"/>
      <c r="C141" s="132" t="s">
        <v>195</v>
      </c>
      <c r="D141" s="132" t="s">
        <v>146</v>
      </c>
      <c r="E141" s="133" t="s">
        <v>825</v>
      </c>
      <c r="F141" s="134" t="s">
        <v>826</v>
      </c>
      <c r="G141" s="135" t="s">
        <v>413</v>
      </c>
      <c r="H141" s="136">
        <v>62.68</v>
      </c>
      <c r="I141" s="137"/>
      <c r="J141" s="138">
        <f>ROUND(I141*H141,2)</f>
        <v>0</v>
      </c>
      <c r="K141" s="134" t="s">
        <v>225</v>
      </c>
      <c r="L141" s="33"/>
      <c r="M141" s="139" t="s">
        <v>19</v>
      </c>
      <c r="N141" s="140" t="s">
        <v>46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164</v>
      </c>
      <c r="AT141" s="143" t="s">
        <v>146</v>
      </c>
      <c r="AU141" s="143" t="s">
        <v>85</v>
      </c>
      <c r="AY141" s="18" t="s">
        <v>144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83</v>
      </c>
      <c r="BK141" s="144">
        <f>ROUND(I141*H141,2)</f>
        <v>0</v>
      </c>
      <c r="BL141" s="18" t="s">
        <v>164</v>
      </c>
      <c r="BM141" s="143" t="s">
        <v>827</v>
      </c>
    </row>
    <row r="142" spans="2:65" s="1" customFormat="1" ht="11.25">
      <c r="B142" s="33"/>
      <c r="D142" s="160" t="s">
        <v>227</v>
      </c>
      <c r="F142" s="161" t="s">
        <v>828</v>
      </c>
      <c r="I142" s="147"/>
      <c r="L142" s="33"/>
      <c r="M142" s="148"/>
      <c r="T142" s="54"/>
      <c r="AT142" s="18" t="s">
        <v>227</v>
      </c>
      <c r="AU142" s="18" t="s">
        <v>85</v>
      </c>
    </row>
    <row r="143" spans="2:65" s="14" customFormat="1" ht="11.25">
      <c r="B143" s="180"/>
      <c r="D143" s="145" t="s">
        <v>257</v>
      </c>
      <c r="E143" s="181" t="s">
        <v>19</v>
      </c>
      <c r="F143" s="182" t="s">
        <v>829</v>
      </c>
      <c r="H143" s="181" t="s">
        <v>19</v>
      </c>
      <c r="I143" s="183"/>
      <c r="L143" s="180"/>
      <c r="M143" s="184"/>
      <c r="T143" s="185"/>
      <c r="AT143" s="181" t="s">
        <v>257</v>
      </c>
      <c r="AU143" s="181" t="s">
        <v>85</v>
      </c>
      <c r="AV143" s="14" t="s">
        <v>83</v>
      </c>
      <c r="AW143" s="14" t="s">
        <v>37</v>
      </c>
      <c r="AX143" s="14" t="s">
        <v>75</v>
      </c>
      <c r="AY143" s="181" t="s">
        <v>144</v>
      </c>
    </row>
    <row r="144" spans="2:65" s="12" customFormat="1" ht="22.5">
      <c r="B144" s="162"/>
      <c r="D144" s="145" t="s">
        <v>257</v>
      </c>
      <c r="E144" s="163" t="s">
        <v>19</v>
      </c>
      <c r="F144" s="164" t="s">
        <v>830</v>
      </c>
      <c r="H144" s="165">
        <v>62.68</v>
      </c>
      <c r="I144" s="166"/>
      <c r="L144" s="162"/>
      <c r="M144" s="167"/>
      <c r="T144" s="168"/>
      <c r="AT144" s="163" t="s">
        <v>257</v>
      </c>
      <c r="AU144" s="163" t="s">
        <v>85</v>
      </c>
      <c r="AV144" s="12" t="s">
        <v>85</v>
      </c>
      <c r="AW144" s="12" t="s">
        <v>37</v>
      </c>
      <c r="AX144" s="12" t="s">
        <v>75</v>
      </c>
      <c r="AY144" s="163" t="s">
        <v>144</v>
      </c>
    </row>
    <row r="145" spans="2:65" s="13" customFormat="1" ht="11.25">
      <c r="B145" s="169"/>
      <c r="D145" s="145" t="s">
        <v>257</v>
      </c>
      <c r="E145" s="170" t="s">
        <v>19</v>
      </c>
      <c r="F145" s="171" t="s">
        <v>260</v>
      </c>
      <c r="H145" s="172">
        <v>62.68</v>
      </c>
      <c r="I145" s="173"/>
      <c r="L145" s="169"/>
      <c r="M145" s="174"/>
      <c r="T145" s="175"/>
      <c r="AT145" s="170" t="s">
        <v>257</v>
      </c>
      <c r="AU145" s="170" t="s">
        <v>85</v>
      </c>
      <c r="AV145" s="13" t="s">
        <v>164</v>
      </c>
      <c r="AW145" s="13" t="s">
        <v>37</v>
      </c>
      <c r="AX145" s="13" t="s">
        <v>83</v>
      </c>
      <c r="AY145" s="170" t="s">
        <v>144</v>
      </c>
    </row>
    <row r="146" spans="2:65" s="1" customFormat="1" ht="24.2" customHeight="1">
      <c r="B146" s="33"/>
      <c r="C146" s="132" t="s">
        <v>8</v>
      </c>
      <c r="D146" s="132" t="s">
        <v>146</v>
      </c>
      <c r="E146" s="133" t="s">
        <v>831</v>
      </c>
      <c r="F146" s="134" t="s">
        <v>832</v>
      </c>
      <c r="G146" s="135" t="s">
        <v>413</v>
      </c>
      <c r="H146" s="136">
        <v>292</v>
      </c>
      <c r="I146" s="137"/>
      <c r="J146" s="138">
        <f>ROUND(I146*H146,2)</f>
        <v>0</v>
      </c>
      <c r="K146" s="134" t="s">
        <v>225</v>
      </c>
      <c r="L146" s="33"/>
      <c r="M146" s="139" t="s">
        <v>19</v>
      </c>
      <c r="N146" s="140" t="s">
        <v>46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164</v>
      </c>
      <c r="AT146" s="143" t="s">
        <v>146</v>
      </c>
      <c r="AU146" s="143" t="s">
        <v>85</v>
      </c>
      <c r="AY146" s="18" t="s">
        <v>144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83</v>
      </c>
      <c r="BK146" s="144">
        <f>ROUND(I146*H146,2)</f>
        <v>0</v>
      </c>
      <c r="BL146" s="18" t="s">
        <v>164</v>
      </c>
      <c r="BM146" s="143" t="s">
        <v>833</v>
      </c>
    </row>
    <row r="147" spans="2:65" s="1" customFormat="1" ht="11.25">
      <c r="B147" s="33"/>
      <c r="D147" s="160" t="s">
        <v>227</v>
      </c>
      <c r="F147" s="161" t="s">
        <v>834</v>
      </c>
      <c r="I147" s="147"/>
      <c r="L147" s="33"/>
      <c r="M147" s="148"/>
      <c r="T147" s="54"/>
      <c r="AT147" s="18" t="s">
        <v>227</v>
      </c>
      <c r="AU147" s="18" t="s">
        <v>85</v>
      </c>
    </row>
    <row r="148" spans="2:65" s="14" customFormat="1" ht="11.25">
      <c r="B148" s="180"/>
      <c r="D148" s="145" t="s">
        <v>257</v>
      </c>
      <c r="E148" s="181" t="s">
        <v>19</v>
      </c>
      <c r="F148" s="182" t="s">
        <v>835</v>
      </c>
      <c r="H148" s="181" t="s">
        <v>19</v>
      </c>
      <c r="I148" s="183"/>
      <c r="L148" s="180"/>
      <c r="M148" s="184"/>
      <c r="T148" s="185"/>
      <c r="AT148" s="181" t="s">
        <v>257</v>
      </c>
      <c r="AU148" s="181" t="s">
        <v>85</v>
      </c>
      <c r="AV148" s="14" t="s">
        <v>83</v>
      </c>
      <c r="AW148" s="14" t="s">
        <v>37</v>
      </c>
      <c r="AX148" s="14" t="s">
        <v>75</v>
      </c>
      <c r="AY148" s="181" t="s">
        <v>144</v>
      </c>
    </row>
    <row r="149" spans="2:65" s="14" customFormat="1" ht="11.25">
      <c r="B149" s="180"/>
      <c r="D149" s="145" t="s">
        <v>257</v>
      </c>
      <c r="E149" s="181" t="s">
        <v>19</v>
      </c>
      <c r="F149" s="182" t="s">
        <v>783</v>
      </c>
      <c r="H149" s="181" t="s">
        <v>19</v>
      </c>
      <c r="I149" s="183"/>
      <c r="L149" s="180"/>
      <c r="M149" s="184"/>
      <c r="T149" s="185"/>
      <c r="AT149" s="181" t="s">
        <v>257</v>
      </c>
      <c r="AU149" s="181" t="s">
        <v>85</v>
      </c>
      <c r="AV149" s="14" t="s">
        <v>83</v>
      </c>
      <c r="AW149" s="14" t="s">
        <v>37</v>
      </c>
      <c r="AX149" s="14" t="s">
        <v>75</v>
      </c>
      <c r="AY149" s="181" t="s">
        <v>144</v>
      </c>
    </row>
    <row r="150" spans="2:65" s="12" customFormat="1" ht="11.25">
      <c r="B150" s="162"/>
      <c r="D150" s="145" t="s">
        <v>257</v>
      </c>
      <c r="E150" s="163" t="s">
        <v>19</v>
      </c>
      <c r="F150" s="164" t="s">
        <v>836</v>
      </c>
      <c r="H150" s="165">
        <v>292</v>
      </c>
      <c r="I150" s="166"/>
      <c r="L150" s="162"/>
      <c r="M150" s="167"/>
      <c r="T150" s="168"/>
      <c r="AT150" s="163" t="s">
        <v>257</v>
      </c>
      <c r="AU150" s="163" t="s">
        <v>85</v>
      </c>
      <c r="AV150" s="12" t="s">
        <v>85</v>
      </c>
      <c r="AW150" s="12" t="s">
        <v>37</v>
      </c>
      <c r="AX150" s="12" t="s">
        <v>75</v>
      </c>
      <c r="AY150" s="163" t="s">
        <v>144</v>
      </c>
    </row>
    <row r="151" spans="2:65" s="13" customFormat="1" ht="11.25">
      <c r="B151" s="169"/>
      <c r="D151" s="145" t="s">
        <v>257</v>
      </c>
      <c r="E151" s="170" t="s">
        <v>19</v>
      </c>
      <c r="F151" s="171" t="s">
        <v>260</v>
      </c>
      <c r="H151" s="172">
        <v>292</v>
      </c>
      <c r="I151" s="173"/>
      <c r="L151" s="169"/>
      <c r="M151" s="174"/>
      <c r="T151" s="175"/>
      <c r="AT151" s="170" t="s">
        <v>257</v>
      </c>
      <c r="AU151" s="170" t="s">
        <v>85</v>
      </c>
      <c r="AV151" s="13" t="s">
        <v>164</v>
      </c>
      <c r="AW151" s="13" t="s">
        <v>37</v>
      </c>
      <c r="AX151" s="13" t="s">
        <v>83</v>
      </c>
      <c r="AY151" s="170" t="s">
        <v>144</v>
      </c>
    </row>
    <row r="152" spans="2:65" s="1" customFormat="1" ht="24.2" customHeight="1">
      <c r="B152" s="33"/>
      <c r="C152" s="132" t="s">
        <v>204</v>
      </c>
      <c r="D152" s="132" t="s">
        <v>146</v>
      </c>
      <c r="E152" s="133" t="s">
        <v>837</v>
      </c>
      <c r="F152" s="134" t="s">
        <v>838</v>
      </c>
      <c r="G152" s="135" t="s">
        <v>769</v>
      </c>
      <c r="H152" s="136">
        <v>223.3</v>
      </c>
      <c r="I152" s="137"/>
      <c r="J152" s="138">
        <f>ROUND(I152*H152,2)</f>
        <v>0</v>
      </c>
      <c r="K152" s="134" t="s">
        <v>225</v>
      </c>
      <c r="L152" s="33"/>
      <c r="M152" s="139" t="s">
        <v>19</v>
      </c>
      <c r="N152" s="140" t="s">
        <v>46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164</v>
      </c>
      <c r="AT152" s="143" t="s">
        <v>146</v>
      </c>
      <c r="AU152" s="143" t="s">
        <v>85</v>
      </c>
      <c r="AY152" s="18" t="s">
        <v>144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83</v>
      </c>
      <c r="BK152" s="144">
        <f>ROUND(I152*H152,2)</f>
        <v>0</v>
      </c>
      <c r="BL152" s="18" t="s">
        <v>164</v>
      </c>
      <c r="BM152" s="143" t="s">
        <v>839</v>
      </c>
    </row>
    <row r="153" spans="2:65" s="1" customFormat="1" ht="11.25">
      <c r="B153" s="33"/>
      <c r="D153" s="160" t="s">
        <v>227</v>
      </c>
      <c r="F153" s="161" t="s">
        <v>840</v>
      </c>
      <c r="I153" s="147"/>
      <c r="L153" s="33"/>
      <c r="M153" s="148"/>
      <c r="T153" s="54"/>
      <c r="AT153" s="18" t="s">
        <v>227</v>
      </c>
      <c r="AU153" s="18" t="s">
        <v>85</v>
      </c>
    </row>
    <row r="154" spans="2:65" s="14" customFormat="1" ht="11.25">
      <c r="B154" s="180"/>
      <c r="D154" s="145" t="s">
        <v>257</v>
      </c>
      <c r="E154" s="181" t="s">
        <v>19</v>
      </c>
      <c r="F154" s="182" t="s">
        <v>641</v>
      </c>
      <c r="H154" s="181" t="s">
        <v>19</v>
      </c>
      <c r="I154" s="183"/>
      <c r="L154" s="180"/>
      <c r="M154" s="184"/>
      <c r="T154" s="185"/>
      <c r="AT154" s="181" t="s">
        <v>257</v>
      </c>
      <c r="AU154" s="181" t="s">
        <v>85</v>
      </c>
      <c r="AV154" s="14" t="s">
        <v>83</v>
      </c>
      <c r="AW154" s="14" t="s">
        <v>37</v>
      </c>
      <c r="AX154" s="14" t="s">
        <v>75</v>
      </c>
      <c r="AY154" s="181" t="s">
        <v>144</v>
      </c>
    </row>
    <row r="155" spans="2:65" s="12" customFormat="1" ht="11.25">
      <c r="B155" s="162"/>
      <c r="D155" s="145" t="s">
        <v>257</v>
      </c>
      <c r="E155" s="163" t="s">
        <v>19</v>
      </c>
      <c r="F155" s="164" t="s">
        <v>841</v>
      </c>
      <c r="H155" s="165">
        <v>223.3</v>
      </c>
      <c r="I155" s="166"/>
      <c r="L155" s="162"/>
      <c r="M155" s="167"/>
      <c r="T155" s="168"/>
      <c r="AT155" s="163" t="s">
        <v>257</v>
      </c>
      <c r="AU155" s="163" t="s">
        <v>85</v>
      </c>
      <c r="AV155" s="12" t="s">
        <v>85</v>
      </c>
      <c r="AW155" s="12" t="s">
        <v>37</v>
      </c>
      <c r="AX155" s="12" t="s">
        <v>75</v>
      </c>
      <c r="AY155" s="163" t="s">
        <v>144</v>
      </c>
    </row>
    <row r="156" spans="2:65" s="13" customFormat="1" ht="11.25">
      <c r="B156" s="169"/>
      <c r="D156" s="145" t="s">
        <v>257</v>
      </c>
      <c r="E156" s="170" t="s">
        <v>19</v>
      </c>
      <c r="F156" s="171" t="s">
        <v>260</v>
      </c>
      <c r="H156" s="172">
        <v>223.3</v>
      </c>
      <c r="I156" s="173"/>
      <c r="L156" s="169"/>
      <c r="M156" s="174"/>
      <c r="T156" s="175"/>
      <c r="AT156" s="170" t="s">
        <v>257</v>
      </c>
      <c r="AU156" s="170" t="s">
        <v>85</v>
      </c>
      <c r="AV156" s="13" t="s">
        <v>164</v>
      </c>
      <c r="AW156" s="13" t="s">
        <v>37</v>
      </c>
      <c r="AX156" s="13" t="s">
        <v>83</v>
      </c>
      <c r="AY156" s="170" t="s">
        <v>144</v>
      </c>
    </row>
    <row r="157" spans="2:65" s="1" customFormat="1" ht="24.2" customHeight="1">
      <c r="B157" s="33"/>
      <c r="C157" s="132" t="s">
        <v>208</v>
      </c>
      <c r="D157" s="132" t="s">
        <v>146</v>
      </c>
      <c r="E157" s="133" t="s">
        <v>842</v>
      </c>
      <c r="F157" s="134" t="s">
        <v>843</v>
      </c>
      <c r="G157" s="135" t="s">
        <v>769</v>
      </c>
      <c r="H157" s="136">
        <v>2945</v>
      </c>
      <c r="I157" s="137"/>
      <c r="J157" s="138">
        <f>ROUND(I157*H157,2)</f>
        <v>0</v>
      </c>
      <c r="K157" s="134" t="s">
        <v>225</v>
      </c>
      <c r="L157" s="33"/>
      <c r="M157" s="139" t="s">
        <v>19</v>
      </c>
      <c r="N157" s="140" t="s">
        <v>46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164</v>
      </c>
      <c r="AT157" s="143" t="s">
        <v>146</v>
      </c>
      <c r="AU157" s="143" t="s">
        <v>85</v>
      </c>
      <c r="AY157" s="18" t="s">
        <v>144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83</v>
      </c>
      <c r="BK157" s="144">
        <f>ROUND(I157*H157,2)</f>
        <v>0</v>
      </c>
      <c r="BL157" s="18" t="s">
        <v>164</v>
      </c>
      <c r="BM157" s="143" t="s">
        <v>844</v>
      </c>
    </row>
    <row r="158" spans="2:65" s="1" customFormat="1" ht="11.25">
      <c r="B158" s="33"/>
      <c r="D158" s="160" t="s">
        <v>227</v>
      </c>
      <c r="F158" s="161" t="s">
        <v>845</v>
      </c>
      <c r="I158" s="147"/>
      <c r="L158" s="33"/>
      <c r="M158" s="148"/>
      <c r="T158" s="54"/>
      <c r="AT158" s="18" t="s">
        <v>227</v>
      </c>
      <c r="AU158" s="18" t="s">
        <v>85</v>
      </c>
    </row>
    <row r="159" spans="2:65" s="14" customFormat="1" ht="11.25">
      <c r="B159" s="180"/>
      <c r="D159" s="145" t="s">
        <v>257</v>
      </c>
      <c r="E159" s="181" t="s">
        <v>19</v>
      </c>
      <c r="F159" s="182" t="s">
        <v>846</v>
      </c>
      <c r="H159" s="181" t="s">
        <v>19</v>
      </c>
      <c r="I159" s="183"/>
      <c r="L159" s="180"/>
      <c r="M159" s="184"/>
      <c r="T159" s="185"/>
      <c r="AT159" s="181" t="s">
        <v>257</v>
      </c>
      <c r="AU159" s="181" t="s">
        <v>85</v>
      </c>
      <c r="AV159" s="14" t="s">
        <v>83</v>
      </c>
      <c r="AW159" s="14" t="s">
        <v>37</v>
      </c>
      <c r="AX159" s="14" t="s">
        <v>75</v>
      </c>
      <c r="AY159" s="181" t="s">
        <v>144</v>
      </c>
    </row>
    <row r="160" spans="2:65" s="12" customFormat="1" ht="11.25">
      <c r="B160" s="162"/>
      <c r="D160" s="145" t="s">
        <v>257</v>
      </c>
      <c r="E160" s="163" t="s">
        <v>19</v>
      </c>
      <c r="F160" s="164" t="s">
        <v>847</v>
      </c>
      <c r="H160" s="165">
        <v>2945</v>
      </c>
      <c r="I160" s="166"/>
      <c r="L160" s="162"/>
      <c r="M160" s="167"/>
      <c r="T160" s="168"/>
      <c r="AT160" s="163" t="s">
        <v>257</v>
      </c>
      <c r="AU160" s="163" t="s">
        <v>85</v>
      </c>
      <c r="AV160" s="12" t="s">
        <v>85</v>
      </c>
      <c r="AW160" s="12" t="s">
        <v>37</v>
      </c>
      <c r="AX160" s="12" t="s">
        <v>75</v>
      </c>
      <c r="AY160" s="163" t="s">
        <v>144</v>
      </c>
    </row>
    <row r="161" spans="2:65" s="13" customFormat="1" ht="11.25">
      <c r="B161" s="169"/>
      <c r="D161" s="145" t="s">
        <v>257</v>
      </c>
      <c r="E161" s="170" t="s">
        <v>19</v>
      </c>
      <c r="F161" s="171" t="s">
        <v>260</v>
      </c>
      <c r="H161" s="172">
        <v>2945</v>
      </c>
      <c r="I161" s="173"/>
      <c r="L161" s="169"/>
      <c r="M161" s="174"/>
      <c r="T161" s="175"/>
      <c r="AT161" s="170" t="s">
        <v>257</v>
      </c>
      <c r="AU161" s="170" t="s">
        <v>85</v>
      </c>
      <c r="AV161" s="13" t="s">
        <v>164</v>
      </c>
      <c r="AW161" s="13" t="s">
        <v>37</v>
      </c>
      <c r="AX161" s="13" t="s">
        <v>83</v>
      </c>
      <c r="AY161" s="170" t="s">
        <v>144</v>
      </c>
    </row>
    <row r="162" spans="2:65" s="1" customFormat="1" ht="24.2" customHeight="1">
      <c r="B162" s="33"/>
      <c r="C162" s="132" t="s">
        <v>212</v>
      </c>
      <c r="D162" s="132" t="s">
        <v>146</v>
      </c>
      <c r="E162" s="133" t="s">
        <v>848</v>
      </c>
      <c r="F162" s="134" t="s">
        <v>849</v>
      </c>
      <c r="G162" s="135" t="s">
        <v>769</v>
      </c>
      <c r="H162" s="136">
        <v>223.3</v>
      </c>
      <c r="I162" s="137"/>
      <c r="J162" s="138">
        <f>ROUND(I162*H162,2)</f>
        <v>0</v>
      </c>
      <c r="K162" s="134" t="s">
        <v>225</v>
      </c>
      <c r="L162" s="33"/>
      <c r="M162" s="139" t="s">
        <v>19</v>
      </c>
      <c r="N162" s="140" t="s">
        <v>46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164</v>
      </c>
      <c r="AT162" s="143" t="s">
        <v>146</v>
      </c>
      <c r="AU162" s="143" t="s">
        <v>85</v>
      </c>
      <c r="AY162" s="18" t="s">
        <v>144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83</v>
      </c>
      <c r="BK162" s="144">
        <f>ROUND(I162*H162,2)</f>
        <v>0</v>
      </c>
      <c r="BL162" s="18" t="s">
        <v>164</v>
      </c>
      <c r="BM162" s="143" t="s">
        <v>850</v>
      </c>
    </row>
    <row r="163" spans="2:65" s="1" customFormat="1" ht="11.25">
      <c r="B163" s="33"/>
      <c r="D163" s="160" t="s">
        <v>227</v>
      </c>
      <c r="F163" s="161" t="s">
        <v>851</v>
      </c>
      <c r="I163" s="147"/>
      <c r="L163" s="33"/>
      <c r="M163" s="148"/>
      <c r="T163" s="54"/>
      <c r="AT163" s="18" t="s">
        <v>227</v>
      </c>
      <c r="AU163" s="18" t="s">
        <v>85</v>
      </c>
    </row>
    <row r="164" spans="2:65" s="1" customFormat="1" ht="16.5" customHeight="1">
      <c r="B164" s="33"/>
      <c r="C164" s="149" t="s">
        <v>217</v>
      </c>
      <c r="D164" s="149" t="s">
        <v>141</v>
      </c>
      <c r="E164" s="150" t="s">
        <v>852</v>
      </c>
      <c r="F164" s="151" t="s">
        <v>853</v>
      </c>
      <c r="G164" s="152" t="s">
        <v>854</v>
      </c>
      <c r="H164" s="153">
        <v>4.4660000000000002</v>
      </c>
      <c r="I164" s="154"/>
      <c r="J164" s="155">
        <f>ROUND(I164*H164,2)</f>
        <v>0</v>
      </c>
      <c r="K164" s="151" t="s">
        <v>225</v>
      </c>
      <c r="L164" s="156"/>
      <c r="M164" s="157" t="s">
        <v>19</v>
      </c>
      <c r="N164" s="158" t="s">
        <v>46</v>
      </c>
      <c r="P164" s="141">
        <f>O164*H164</f>
        <v>0</v>
      </c>
      <c r="Q164" s="141">
        <v>1E-3</v>
      </c>
      <c r="R164" s="141">
        <f>Q164*H164</f>
        <v>4.4660000000000004E-3</v>
      </c>
      <c r="S164" s="141">
        <v>0</v>
      </c>
      <c r="T164" s="142">
        <f>S164*H164</f>
        <v>0</v>
      </c>
      <c r="AR164" s="143" t="s">
        <v>182</v>
      </c>
      <c r="AT164" s="143" t="s">
        <v>141</v>
      </c>
      <c r="AU164" s="143" t="s">
        <v>85</v>
      </c>
      <c r="AY164" s="18" t="s">
        <v>144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83</v>
      </c>
      <c r="BK164" s="144">
        <f>ROUND(I164*H164,2)</f>
        <v>0</v>
      </c>
      <c r="BL164" s="18" t="s">
        <v>164</v>
      </c>
      <c r="BM164" s="143" t="s">
        <v>855</v>
      </c>
    </row>
    <row r="165" spans="2:65" s="12" customFormat="1" ht="11.25">
      <c r="B165" s="162"/>
      <c r="D165" s="145" t="s">
        <v>257</v>
      </c>
      <c r="E165" s="163" t="s">
        <v>19</v>
      </c>
      <c r="F165" s="164" t="s">
        <v>856</v>
      </c>
      <c r="H165" s="165">
        <v>4.4660000000000002</v>
      </c>
      <c r="I165" s="166"/>
      <c r="L165" s="162"/>
      <c r="M165" s="167"/>
      <c r="T165" s="168"/>
      <c r="AT165" s="163" t="s">
        <v>257</v>
      </c>
      <c r="AU165" s="163" t="s">
        <v>85</v>
      </c>
      <c r="AV165" s="12" t="s">
        <v>85</v>
      </c>
      <c r="AW165" s="12" t="s">
        <v>37</v>
      </c>
      <c r="AX165" s="12" t="s">
        <v>83</v>
      </c>
      <c r="AY165" s="163" t="s">
        <v>144</v>
      </c>
    </row>
    <row r="166" spans="2:65" s="1" customFormat="1" ht="24.2" customHeight="1">
      <c r="B166" s="33"/>
      <c r="C166" s="132" t="s">
        <v>222</v>
      </c>
      <c r="D166" s="132" t="s">
        <v>146</v>
      </c>
      <c r="E166" s="133" t="s">
        <v>857</v>
      </c>
      <c r="F166" s="134" t="s">
        <v>858</v>
      </c>
      <c r="G166" s="135" t="s">
        <v>769</v>
      </c>
      <c r="H166" s="136">
        <v>2945</v>
      </c>
      <c r="I166" s="137"/>
      <c r="J166" s="138">
        <f>ROUND(I166*H166,2)</f>
        <v>0</v>
      </c>
      <c r="K166" s="134" t="s">
        <v>225</v>
      </c>
      <c r="L166" s="33"/>
      <c r="M166" s="139" t="s">
        <v>19</v>
      </c>
      <c r="N166" s="140" t="s">
        <v>46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164</v>
      </c>
      <c r="AT166" s="143" t="s">
        <v>146</v>
      </c>
      <c r="AU166" s="143" t="s">
        <v>85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164</v>
      </c>
      <c r="BM166" s="143" t="s">
        <v>859</v>
      </c>
    </row>
    <row r="167" spans="2:65" s="1" customFormat="1" ht="11.25">
      <c r="B167" s="33"/>
      <c r="D167" s="160" t="s">
        <v>227</v>
      </c>
      <c r="F167" s="161" t="s">
        <v>860</v>
      </c>
      <c r="I167" s="147"/>
      <c r="L167" s="33"/>
      <c r="M167" s="148"/>
      <c r="T167" s="54"/>
      <c r="AT167" s="18" t="s">
        <v>227</v>
      </c>
      <c r="AU167" s="18" t="s">
        <v>85</v>
      </c>
    </row>
    <row r="168" spans="2:65" s="14" customFormat="1" ht="11.25">
      <c r="B168" s="180"/>
      <c r="D168" s="145" t="s">
        <v>257</v>
      </c>
      <c r="E168" s="181" t="s">
        <v>19</v>
      </c>
      <c r="F168" s="182" t="s">
        <v>846</v>
      </c>
      <c r="H168" s="181" t="s">
        <v>19</v>
      </c>
      <c r="I168" s="183"/>
      <c r="L168" s="180"/>
      <c r="M168" s="184"/>
      <c r="T168" s="185"/>
      <c r="AT168" s="181" t="s">
        <v>257</v>
      </c>
      <c r="AU168" s="181" t="s">
        <v>85</v>
      </c>
      <c r="AV168" s="14" t="s">
        <v>83</v>
      </c>
      <c r="AW168" s="14" t="s">
        <v>37</v>
      </c>
      <c r="AX168" s="14" t="s">
        <v>75</v>
      </c>
      <c r="AY168" s="181" t="s">
        <v>144</v>
      </c>
    </row>
    <row r="169" spans="2:65" s="12" customFormat="1" ht="11.25">
      <c r="B169" s="162"/>
      <c r="D169" s="145" t="s">
        <v>257</v>
      </c>
      <c r="E169" s="163" t="s">
        <v>19</v>
      </c>
      <c r="F169" s="164" t="s">
        <v>847</v>
      </c>
      <c r="H169" s="165">
        <v>2945</v>
      </c>
      <c r="I169" s="166"/>
      <c r="L169" s="162"/>
      <c r="M169" s="167"/>
      <c r="T169" s="168"/>
      <c r="AT169" s="163" t="s">
        <v>257</v>
      </c>
      <c r="AU169" s="163" t="s">
        <v>85</v>
      </c>
      <c r="AV169" s="12" t="s">
        <v>85</v>
      </c>
      <c r="AW169" s="12" t="s">
        <v>37</v>
      </c>
      <c r="AX169" s="12" t="s">
        <v>75</v>
      </c>
      <c r="AY169" s="163" t="s">
        <v>144</v>
      </c>
    </row>
    <row r="170" spans="2:65" s="13" customFormat="1" ht="11.25">
      <c r="B170" s="169"/>
      <c r="D170" s="145" t="s">
        <v>257</v>
      </c>
      <c r="E170" s="170" t="s">
        <v>19</v>
      </c>
      <c r="F170" s="171" t="s">
        <v>260</v>
      </c>
      <c r="H170" s="172">
        <v>2945</v>
      </c>
      <c r="I170" s="173"/>
      <c r="L170" s="169"/>
      <c r="M170" s="174"/>
      <c r="T170" s="175"/>
      <c r="AT170" s="170" t="s">
        <v>257</v>
      </c>
      <c r="AU170" s="170" t="s">
        <v>85</v>
      </c>
      <c r="AV170" s="13" t="s">
        <v>164</v>
      </c>
      <c r="AW170" s="13" t="s">
        <v>37</v>
      </c>
      <c r="AX170" s="13" t="s">
        <v>83</v>
      </c>
      <c r="AY170" s="170" t="s">
        <v>144</v>
      </c>
    </row>
    <row r="171" spans="2:65" s="1" customFormat="1" ht="16.5" customHeight="1">
      <c r="B171" s="33"/>
      <c r="C171" s="149" t="s">
        <v>229</v>
      </c>
      <c r="D171" s="149" t="s">
        <v>141</v>
      </c>
      <c r="E171" s="150" t="s">
        <v>861</v>
      </c>
      <c r="F171" s="151" t="s">
        <v>862</v>
      </c>
      <c r="G171" s="152" t="s">
        <v>854</v>
      </c>
      <c r="H171" s="153">
        <v>58.9</v>
      </c>
      <c r="I171" s="154"/>
      <c r="J171" s="155">
        <f>ROUND(I171*H171,2)</f>
        <v>0</v>
      </c>
      <c r="K171" s="151" t="s">
        <v>225</v>
      </c>
      <c r="L171" s="156"/>
      <c r="M171" s="157" t="s">
        <v>19</v>
      </c>
      <c r="N171" s="158" t="s">
        <v>46</v>
      </c>
      <c r="P171" s="141">
        <f>O171*H171</f>
        <v>0</v>
      </c>
      <c r="Q171" s="141">
        <v>1E-3</v>
      </c>
      <c r="R171" s="141">
        <f>Q171*H171</f>
        <v>5.8900000000000001E-2</v>
      </c>
      <c r="S171" s="141">
        <v>0</v>
      </c>
      <c r="T171" s="142">
        <f>S171*H171</f>
        <v>0</v>
      </c>
      <c r="AR171" s="143" t="s">
        <v>182</v>
      </c>
      <c r="AT171" s="143" t="s">
        <v>141</v>
      </c>
      <c r="AU171" s="143" t="s">
        <v>85</v>
      </c>
      <c r="AY171" s="18" t="s">
        <v>144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83</v>
      </c>
      <c r="BK171" s="144">
        <f>ROUND(I171*H171,2)</f>
        <v>0</v>
      </c>
      <c r="BL171" s="18" t="s">
        <v>164</v>
      </c>
      <c r="BM171" s="143" t="s">
        <v>863</v>
      </c>
    </row>
    <row r="172" spans="2:65" s="12" customFormat="1" ht="11.25">
      <c r="B172" s="162"/>
      <c r="D172" s="145" t="s">
        <v>257</v>
      </c>
      <c r="E172" s="163" t="s">
        <v>19</v>
      </c>
      <c r="F172" s="164" t="s">
        <v>864</v>
      </c>
      <c r="H172" s="165">
        <v>58.9</v>
      </c>
      <c r="I172" s="166"/>
      <c r="L172" s="162"/>
      <c r="M172" s="167"/>
      <c r="T172" s="168"/>
      <c r="AT172" s="163" t="s">
        <v>257</v>
      </c>
      <c r="AU172" s="163" t="s">
        <v>85</v>
      </c>
      <c r="AV172" s="12" t="s">
        <v>85</v>
      </c>
      <c r="AW172" s="12" t="s">
        <v>37</v>
      </c>
      <c r="AX172" s="12" t="s">
        <v>83</v>
      </c>
      <c r="AY172" s="163" t="s">
        <v>144</v>
      </c>
    </row>
    <row r="173" spans="2:65" s="11" customFormat="1" ht="22.9" customHeight="1">
      <c r="B173" s="120"/>
      <c r="D173" s="121" t="s">
        <v>74</v>
      </c>
      <c r="E173" s="130" t="s">
        <v>85</v>
      </c>
      <c r="F173" s="130" t="s">
        <v>865</v>
      </c>
      <c r="I173" s="123"/>
      <c r="J173" s="131">
        <f>BK173</f>
        <v>0</v>
      </c>
      <c r="L173" s="120"/>
      <c r="M173" s="125"/>
      <c r="P173" s="126">
        <f>SUM(P174:P193)</f>
        <v>0</v>
      </c>
      <c r="R173" s="126">
        <f>SUM(R174:R193)</f>
        <v>233.72579759999999</v>
      </c>
      <c r="T173" s="127">
        <f>SUM(T174:T193)</f>
        <v>0</v>
      </c>
      <c r="AR173" s="121" t="s">
        <v>83</v>
      </c>
      <c r="AT173" s="128" t="s">
        <v>74</v>
      </c>
      <c r="AU173" s="128" t="s">
        <v>83</v>
      </c>
      <c r="AY173" s="121" t="s">
        <v>144</v>
      </c>
      <c r="BK173" s="129">
        <f>SUM(BK174:BK193)</f>
        <v>0</v>
      </c>
    </row>
    <row r="174" spans="2:65" s="1" customFormat="1" ht="24.2" customHeight="1">
      <c r="B174" s="33"/>
      <c r="C174" s="132" t="s">
        <v>233</v>
      </c>
      <c r="D174" s="132" t="s">
        <v>146</v>
      </c>
      <c r="E174" s="133" t="s">
        <v>866</v>
      </c>
      <c r="F174" s="134" t="s">
        <v>867</v>
      </c>
      <c r="G174" s="135" t="s">
        <v>413</v>
      </c>
      <c r="H174" s="136">
        <v>79.599999999999994</v>
      </c>
      <c r="I174" s="137"/>
      <c r="J174" s="138">
        <f>ROUND(I174*H174,2)</f>
        <v>0</v>
      </c>
      <c r="K174" s="134" t="s">
        <v>225</v>
      </c>
      <c r="L174" s="33"/>
      <c r="M174" s="139" t="s">
        <v>19</v>
      </c>
      <c r="N174" s="140" t="s">
        <v>46</v>
      </c>
      <c r="P174" s="141">
        <f>O174*H174</f>
        <v>0</v>
      </c>
      <c r="Q174" s="141">
        <v>1.665</v>
      </c>
      <c r="R174" s="141">
        <f>Q174*H174</f>
        <v>132.53399999999999</v>
      </c>
      <c r="S174" s="141">
        <v>0</v>
      </c>
      <c r="T174" s="142">
        <f>S174*H174</f>
        <v>0</v>
      </c>
      <c r="AR174" s="143" t="s">
        <v>164</v>
      </c>
      <c r="AT174" s="143" t="s">
        <v>146</v>
      </c>
      <c r="AU174" s="143" t="s">
        <v>85</v>
      </c>
      <c r="AY174" s="18" t="s">
        <v>144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83</v>
      </c>
      <c r="BK174" s="144">
        <f>ROUND(I174*H174,2)</f>
        <v>0</v>
      </c>
      <c r="BL174" s="18" t="s">
        <v>164</v>
      </c>
      <c r="BM174" s="143" t="s">
        <v>868</v>
      </c>
    </row>
    <row r="175" spans="2:65" s="1" customFormat="1" ht="11.25">
      <c r="B175" s="33"/>
      <c r="D175" s="160" t="s">
        <v>227</v>
      </c>
      <c r="F175" s="161" t="s">
        <v>869</v>
      </c>
      <c r="I175" s="147"/>
      <c r="L175" s="33"/>
      <c r="M175" s="148"/>
      <c r="T175" s="54"/>
      <c r="AT175" s="18" t="s">
        <v>227</v>
      </c>
      <c r="AU175" s="18" t="s">
        <v>85</v>
      </c>
    </row>
    <row r="176" spans="2:65" s="14" customFormat="1" ht="11.25">
      <c r="B176" s="180"/>
      <c r="D176" s="145" t="s">
        <v>257</v>
      </c>
      <c r="E176" s="181" t="s">
        <v>19</v>
      </c>
      <c r="F176" s="182" t="s">
        <v>641</v>
      </c>
      <c r="H176" s="181" t="s">
        <v>19</v>
      </c>
      <c r="I176" s="183"/>
      <c r="L176" s="180"/>
      <c r="M176" s="184"/>
      <c r="T176" s="185"/>
      <c r="AT176" s="181" t="s">
        <v>257</v>
      </c>
      <c r="AU176" s="181" t="s">
        <v>85</v>
      </c>
      <c r="AV176" s="14" t="s">
        <v>83</v>
      </c>
      <c r="AW176" s="14" t="s">
        <v>37</v>
      </c>
      <c r="AX176" s="14" t="s">
        <v>75</v>
      </c>
      <c r="AY176" s="181" t="s">
        <v>144</v>
      </c>
    </row>
    <row r="177" spans="2:65" s="14" customFormat="1" ht="11.25">
      <c r="B177" s="180"/>
      <c r="D177" s="145" t="s">
        <v>257</v>
      </c>
      <c r="E177" s="181" t="s">
        <v>19</v>
      </c>
      <c r="F177" s="182" t="s">
        <v>870</v>
      </c>
      <c r="H177" s="181" t="s">
        <v>19</v>
      </c>
      <c r="I177" s="183"/>
      <c r="L177" s="180"/>
      <c r="M177" s="184"/>
      <c r="T177" s="185"/>
      <c r="AT177" s="181" t="s">
        <v>257</v>
      </c>
      <c r="AU177" s="181" t="s">
        <v>85</v>
      </c>
      <c r="AV177" s="14" t="s">
        <v>83</v>
      </c>
      <c r="AW177" s="14" t="s">
        <v>37</v>
      </c>
      <c r="AX177" s="14" t="s">
        <v>75</v>
      </c>
      <c r="AY177" s="181" t="s">
        <v>144</v>
      </c>
    </row>
    <row r="178" spans="2:65" s="12" customFormat="1" ht="11.25">
      <c r="B178" s="162"/>
      <c r="D178" s="145" t="s">
        <v>257</v>
      </c>
      <c r="E178" s="163" t="s">
        <v>19</v>
      </c>
      <c r="F178" s="164" t="s">
        <v>871</v>
      </c>
      <c r="H178" s="165">
        <v>79.599999999999994</v>
      </c>
      <c r="I178" s="166"/>
      <c r="L178" s="162"/>
      <c r="M178" s="167"/>
      <c r="T178" s="168"/>
      <c r="AT178" s="163" t="s">
        <v>257</v>
      </c>
      <c r="AU178" s="163" t="s">
        <v>85</v>
      </c>
      <c r="AV178" s="12" t="s">
        <v>85</v>
      </c>
      <c r="AW178" s="12" t="s">
        <v>37</v>
      </c>
      <c r="AX178" s="12" t="s">
        <v>75</v>
      </c>
      <c r="AY178" s="163" t="s">
        <v>144</v>
      </c>
    </row>
    <row r="179" spans="2:65" s="13" customFormat="1" ht="11.25">
      <c r="B179" s="169"/>
      <c r="D179" s="145" t="s">
        <v>257</v>
      </c>
      <c r="E179" s="170" t="s">
        <v>19</v>
      </c>
      <c r="F179" s="171" t="s">
        <v>260</v>
      </c>
      <c r="H179" s="172">
        <v>79.599999999999994</v>
      </c>
      <c r="I179" s="173"/>
      <c r="L179" s="169"/>
      <c r="M179" s="174"/>
      <c r="T179" s="175"/>
      <c r="AT179" s="170" t="s">
        <v>257</v>
      </c>
      <c r="AU179" s="170" t="s">
        <v>85</v>
      </c>
      <c r="AV179" s="13" t="s">
        <v>164</v>
      </c>
      <c r="AW179" s="13" t="s">
        <v>37</v>
      </c>
      <c r="AX179" s="13" t="s">
        <v>83</v>
      </c>
      <c r="AY179" s="170" t="s">
        <v>144</v>
      </c>
    </row>
    <row r="180" spans="2:65" s="1" customFormat="1" ht="24.2" customHeight="1">
      <c r="B180" s="33"/>
      <c r="C180" s="132" t="s">
        <v>237</v>
      </c>
      <c r="D180" s="132" t="s">
        <v>146</v>
      </c>
      <c r="E180" s="133" t="s">
        <v>872</v>
      </c>
      <c r="F180" s="134" t="s">
        <v>873</v>
      </c>
      <c r="G180" s="135" t="s">
        <v>769</v>
      </c>
      <c r="H180" s="136">
        <v>762.5</v>
      </c>
      <c r="I180" s="137"/>
      <c r="J180" s="138">
        <f>ROUND(I180*H180,2)</f>
        <v>0</v>
      </c>
      <c r="K180" s="134" t="s">
        <v>225</v>
      </c>
      <c r="L180" s="33"/>
      <c r="M180" s="139" t="s">
        <v>19</v>
      </c>
      <c r="N180" s="140" t="s">
        <v>46</v>
      </c>
      <c r="P180" s="141">
        <f>O180*H180</f>
        <v>0</v>
      </c>
      <c r="Q180" s="141">
        <v>1.6694E-4</v>
      </c>
      <c r="R180" s="141">
        <f>Q180*H180</f>
        <v>0.12729175000000001</v>
      </c>
      <c r="S180" s="141">
        <v>0</v>
      </c>
      <c r="T180" s="142">
        <f>S180*H180</f>
        <v>0</v>
      </c>
      <c r="AR180" s="143" t="s">
        <v>164</v>
      </c>
      <c r="AT180" s="143" t="s">
        <v>146</v>
      </c>
      <c r="AU180" s="143" t="s">
        <v>85</v>
      </c>
      <c r="AY180" s="18" t="s">
        <v>144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83</v>
      </c>
      <c r="BK180" s="144">
        <f>ROUND(I180*H180,2)</f>
        <v>0</v>
      </c>
      <c r="BL180" s="18" t="s">
        <v>164</v>
      </c>
      <c r="BM180" s="143" t="s">
        <v>874</v>
      </c>
    </row>
    <row r="181" spans="2:65" s="1" customFormat="1" ht="11.25">
      <c r="B181" s="33"/>
      <c r="D181" s="160" t="s">
        <v>227</v>
      </c>
      <c r="F181" s="161" t="s">
        <v>875</v>
      </c>
      <c r="I181" s="147"/>
      <c r="L181" s="33"/>
      <c r="M181" s="148"/>
      <c r="T181" s="54"/>
      <c r="AT181" s="18" t="s">
        <v>227</v>
      </c>
      <c r="AU181" s="18" t="s">
        <v>85</v>
      </c>
    </row>
    <row r="182" spans="2:65" s="14" customFormat="1" ht="11.25">
      <c r="B182" s="180"/>
      <c r="D182" s="145" t="s">
        <v>257</v>
      </c>
      <c r="E182" s="181" t="s">
        <v>19</v>
      </c>
      <c r="F182" s="182" t="s">
        <v>876</v>
      </c>
      <c r="H182" s="181" t="s">
        <v>19</v>
      </c>
      <c r="I182" s="183"/>
      <c r="L182" s="180"/>
      <c r="M182" s="184"/>
      <c r="T182" s="185"/>
      <c r="AT182" s="181" t="s">
        <v>257</v>
      </c>
      <c r="AU182" s="181" t="s">
        <v>85</v>
      </c>
      <c r="AV182" s="14" t="s">
        <v>83</v>
      </c>
      <c r="AW182" s="14" t="s">
        <v>37</v>
      </c>
      <c r="AX182" s="14" t="s">
        <v>75</v>
      </c>
      <c r="AY182" s="181" t="s">
        <v>144</v>
      </c>
    </row>
    <row r="183" spans="2:65" s="12" customFormat="1" ht="11.25">
      <c r="B183" s="162"/>
      <c r="D183" s="145" t="s">
        <v>257</v>
      </c>
      <c r="E183" s="163" t="s">
        <v>19</v>
      </c>
      <c r="F183" s="164" t="s">
        <v>877</v>
      </c>
      <c r="H183" s="165">
        <v>688.5</v>
      </c>
      <c r="I183" s="166"/>
      <c r="L183" s="162"/>
      <c r="M183" s="167"/>
      <c r="T183" s="168"/>
      <c r="AT183" s="163" t="s">
        <v>257</v>
      </c>
      <c r="AU183" s="163" t="s">
        <v>85</v>
      </c>
      <c r="AV183" s="12" t="s">
        <v>85</v>
      </c>
      <c r="AW183" s="12" t="s">
        <v>37</v>
      </c>
      <c r="AX183" s="12" t="s">
        <v>75</v>
      </c>
      <c r="AY183" s="163" t="s">
        <v>144</v>
      </c>
    </row>
    <row r="184" spans="2:65" s="14" customFormat="1" ht="11.25">
      <c r="B184" s="180"/>
      <c r="D184" s="145" t="s">
        <v>257</v>
      </c>
      <c r="E184" s="181" t="s">
        <v>19</v>
      </c>
      <c r="F184" s="182" t="s">
        <v>878</v>
      </c>
      <c r="H184" s="181" t="s">
        <v>19</v>
      </c>
      <c r="I184" s="183"/>
      <c r="L184" s="180"/>
      <c r="M184" s="184"/>
      <c r="T184" s="185"/>
      <c r="AT184" s="181" t="s">
        <v>257</v>
      </c>
      <c r="AU184" s="181" t="s">
        <v>85</v>
      </c>
      <c r="AV184" s="14" t="s">
        <v>83</v>
      </c>
      <c r="AW184" s="14" t="s">
        <v>37</v>
      </c>
      <c r="AX184" s="14" t="s">
        <v>75</v>
      </c>
      <c r="AY184" s="181" t="s">
        <v>144</v>
      </c>
    </row>
    <row r="185" spans="2:65" s="12" customFormat="1" ht="11.25">
      <c r="B185" s="162"/>
      <c r="D185" s="145" t="s">
        <v>257</v>
      </c>
      <c r="E185" s="163" t="s">
        <v>19</v>
      </c>
      <c r="F185" s="164" t="s">
        <v>879</v>
      </c>
      <c r="H185" s="165">
        <v>74</v>
      </c>
      <c r="I185" s="166"/>
      <c r="L185" s="162"/>
      <c r="M185" s="167"/>
      <c r="T185" s="168"/>
      <c r="AT185" s="163" t="s">
        <v>257</v>
      </c>
      <c r="AU185" s="163" t="s">
        <v>85</v>
      </c>
      <c r="AV185" s="12" t="s">
        <v>85</v>
      </c>
      <c r="AW185" s="12" t="s">
        <v>37</v>
      </c>
      <c r="AX185" s="12" t="s">
        <v>75</v>
      </c>
      <c r="AY185" s="163" t="s">
        <v>144</v>
      </c>
    </row>
    <row r="186" spans="2:65" s="13" customFormat="1" ht="11.25">
      <c r="B186" s="169"/>
      <c r="D186" s="145" t="s">
        <v>257</v>
      </c>
      <c r="E186" s="170" t="s">
        <v>19</v>
      </c>
      <c r="F186" s="171" t="s">
        <v>260</v>
      </c>
      <c r="H186" s="172">
        <v>762.5</v>
      </c>
      <c r="I186" s="173"/>
      <c r="L186" s="169"/>
      <c r="M186" s="174"/>
      <c r="T186" s="175"/>
      <c r="AT186" s="170" t="s">
        <v>257</v>
      </c>
      <c r="AU186" s="170" t="s">
        <v>85</v>
      </c>
      <c r="AV186" s="13" t="s">
        <v>164</v>
      </c>
      <c r="AW186" s="13" t="s">
        <v>37</v>
      </c>
      <c r="AX186" s="13" t="s">
        <v>83</v>
      </c>
      <c r="AY186" s="170" t="s">
        <v>144</v>
      </c>
    </row>
    <row r="187" spans="2:65" s="1" customFormat="1" ht="16.5" customHeight="1">
      <c r="B187" s="33"/>
      <c r="C187" s="149" t="s">
        <v>7</v>
      </c>
      <c r="D187" s="149" t="s">
        <v>141</v>
      </c>
      <c r="E187" s="150" t="s">
        <v>880</v>
      </c>
      <c r="F187" s="151" t="s">
        <v>881</v>
      </c>
      <c r="G187" s="152" t="s">
        <v>769</v>
      </c>
      <c r="H187" s="153">
        <v>903.18100000000004</v>
      </c>
      <c r="I187" s="154"/>
      <c r="J187" s="155">
        <f>ROUND(I187*H187,2)</f>
        <v>0</v>
      </c>
      <c r="K187" s="151" t="s">
        <v>225</v>
      </c>
      <c r="L187" s="156"/>
      <c r="M187" s="157" t="s">
        <v>19</v>
      </c>
      <c r="N187" s="158" t="s">
        <v>46</v>
      </c>
      <c r="P187" s="141">
        <f>O187*H187</f>
        <v>0</v>
      </c>
      <c r="Q187" s="141">
        <v>2.9999999999999997E-4</v>
      </c>
      <c r="R187" s="141">
        <f>Q187*H187</f>
        <v>0.27095429999999998</v>
      </c>
      <c r="S187" s="141">
        <v>0</v>
      </c>
      <c r="T187" s="142">
        <f>S187*H187</f>
        <v>0</v>
      </c>
      <c r="AR187" s="143" t="s">
        <v>182</v>
      </c>
      <c r="AT187" s="143" t="s">
        <v>141</v>
      </c>
      <c r="AU187" s="143" t="s">
        <v>85</v>
      </c>
      <c r="AY187" s="18" t="s">
        <v>144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83</v>
      </c>
      <c r="BK187" s="144">
        <f>ROUND(I187*H187,2)</f>
        <v>0</v>
      </c>
      <c r="BL187" s="18" t="s">
        <v>164</v>
      </c>
      <c r="BM187" s="143" t="s">
        <v>882</v>
      </c>
    </row>
    <row r="188" spans="2:65" s="12" customFormat="1" ht="11.25">
      <c r="B188" s="162"/>
      <c r="D188" s="145" t="s">
        <v>257</v>
      </c>
      <c r="E188" s="163" t="s">
        <v>19</v>
      </c>
      <c r="F188" s="164" t="s">
        <v>883</v>
      </c>
      <c r="H188" s="165">
        <v>903.18100000000004</v>
      </c>
      <c r="I188" s="166"/>
      <c r="L188" s="162"/>
      <c r="M188" s="167"/>
      <c r="T188" s="168"/>
      <c r="AT188" s="163" t="s">
        <v>257</v>
      </c>
      <c r="AU188" s="163" t="s">
        <v>85</v>
      </c>
      <c r="AV188" s="12" t="s">
        <v>85</v>
      </c>
      <c r="AW188" s="12" t="s">
        <v>37</v>
      </c>
      <c r="AX188" s="12" t="s">
        <v>83</v>
      </c>
      <c r="AY188" s="163" t="s">
        <v>144</v>
      </c>
    </row>
    <row r="189" spans="2:65" s="1" customFormat="1" ht="33" customHeight="1">
      <c r="B189" s="33"/>
      <c r="C189" s="132" t="s">
        <v>244</v>
      </c>
      <c r="D189" s="132" t="s">
        <v>146</v>
      </c>
      <c r="E189" s="133" t="s">
        <v>884</v>
      </c>
      <c r="F189" s="134" t="s">
        <v>885</v>
      </c>
      <c r="G189" s="135" t="s">
        <v>220</v>
      </c>
      <c r="H189" s="136">
        <v>368.16199999999998</v>
      </c>
      <c r="I189" s="137"/>
      <c r="J189" s="138">
        <f>ROUND(I189*H189,2)</f>
        <v>0</v>
      </c>
      <c r="K189" s="134" t="s">
        <v>225</v>
      </c>
      <c r="L189" s="33"/>
      <c r="M189" s="139" t="s">
        <v>19</v>
      </c>
      <c r="N189" s="140" t="s">
        <v>46</v>
      </c>
      <c r="P189" s="141">
        <f>O189*H189</f>
        <v>0</v>
      </c>
      <c r="Q189" s="141">
        <v>0.27377499999999999</v>
      </c>
      <c r="R189" s="141">
        <f>Q189*H189</f>
        <v>100.79355154999999</v>
      </c>
      <c r="S189" s="141">
        <v>0</v>
      </c>
      <c r="T189" s="142">
        <f>S189*H189</f>
        <v>0</v>
      </c>
      <c r="AR189" s="143" t="s">
        <v>164</v>
      </c>
      <c r="AT189" s="143" t="s">
        <v>146</v>
      </c>
      <c r="AU189" s="143" t="s">
        <v>85</v>
      </c>
      <c r="AY189" s="18" t="s">
        <v>144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83</v>
      </c>
      <c r="BK189" s="144">
        <f>ROUND(I189*H189,2)</f>
        <v>0</v>
      </c>
      <c r="BL189" s="18" t="s">
        <v>164</v>
      </c>
      <c r="BM189" s="143" t="s">
        <v>886</v>
      </c>
    </row>
    <row r="190" spans="2:65" s="1" customFormat="1" ht="11.25">
      <c r="B190" s="33"/>
      <c r="D190" s="160" t="s">
        <v>227</v>
      </c>
      <c r="F190" s="161" t="s">
        <v>887</v>
      </c>
      <c r="I190" s="147"/>
      <c r="L190" s="33"/>
      <c r="M190" s="148"/>
      <c r="T190" s="54"/>
      <c r="AT190" s="18" t="s">
        <v>227</v>
      </c>
      <c r="AU190" s="18" t="s">
        <v>85</v>
      </c>
    </row>
    <row r="191" spans="2:65" s="14" customFormat="1" ht="11.25">
      <c r="B191" s="180"/>
      <c r="D191" s="145" t="s">
        <v>257</v>
      </c>
      <c r="E191" s="181" t="s">
        <v>19</v>
      </c>
      <c r="F191" s="182" t="s">
        <v>641</v>
      </c>
      <c r="H191" s="181" t="s">
        <v>19</v>
      </c>
      <c r="I191" s="183"/>
      <c r="L191" s="180"/>
      <c r="M191" s="184"/>
      <c r="T191" s="185"/>
      <c r="AT191" s="181" t="s">
        <v>257</v>
      </c>
      <c r="AU191" s="181" t="s">
        <v>85</v>
      </c>
      <c r="AV191" s="14" t="s">
        <v>83</v>
      </c>
      <c r="AW191" s="14" t="s">
        <v>37</v>
      </c>
      <c r="AX191" s="14" t="s">
        <v>75</v>
      </c>
      <c r="AY191" s="181" t="s">
        <v>144</v>
      </c>
    </row>
    <row r="192" spans="2:65" s="12" customFormat="1" ht="11.25">
      <c r="B192" s="162"/>
      <c r="D192" s="145" t="s">
        <v>257</v>
      </c>
      <c r="E192" s="163" t="s">
        <v>19</v>
      </c>
      <c r="F192" s="164" t="s">
        <v>888</v>
      </c>
      <c r="H192" s="165">
        <v>368.16199999999998</v>
      </c>
      <c r="I192" s="166"/>
      <c r="L192" s="162"/>
      <c r="M192" s="167"/>
      <c r="T192" s="168"/>
      <c r="AT192" s="163" t="s">
        <v>257</v>
      </c>
      <c r="AU192" s="163" t="s">
        <v>85</v>
      </c>
      <c r="AV192" s="12" t="s">
        <v>85</v>
      </c>
      <c r="AW192" s="12" t="s">
        <v>37</v>
      </c>
      <c r="AX192" s="12" t="s">
        <v>75</v>
      </c>
      <c r="AY192" s="163" t="s">
        <v>144</v>
      </c>
    </row>
    <row r="193" spans="2:65" s="13" customFormat="1" ht="11.25">
      <c r="B193" s="169"/>
      <c r="D193" s="145" t="s">
        <v>257</v>
      </c>
      <c r="E193" s="170" t="s">
        <v>19</v>
      </c>
      <c r="F193" s="171" t="s">
        <v>260</v>
      </c>
      <c r="H193" s="172">
        <v>368.16199999999998</v>
      </c>
      <c r="I193" s="173"/>
      <c r="L193" s="169"/>
      <c r="M193" s="174"/>
      <c r="T193" s="175"/>
      <c r="AT193" s="170" t="s">
        <v>257</v>
      </c>
      <c r="AU193" s="170" t="s">
        <v>85</v>
      </c>
      <c r="AV193" s="13" t="s">
        <v>164</v>
      </c>
      <c r="AW193" s="13" t="s">
        <v>37</v>
      </c>
      <c r="AX193" s="13" t="s">
        <v>83</v>
      </c>
      <c r="AY193" s="170" t="s">
        <v>144</v>
      </c>
    </row>
    <row r="194" spans="2:65" s="11" customFormat="1" ht="22.9" customHeight="1">
      <c r="B194" s="120"/>
      <c r="D194" s="121" t="s">
        <v>74</v>
      </c>
      <c r="E194" s="130" t="s">
        <v>143</v>
      </c>
      <c r="F194" s="130" t="s">
        <v>889</v>
      </c>
      <c r="I194" s="123"/>
      <c r="J194" s="131">
        <f>BK194</f>
        <v>0</v>
      </c>
      <c r="L194" s="120"/>
      <c r="M194" s="125"/>
      <c r="P194" s="126">
        <f>SUM(P195:P199)</f>
        <v>0</v>
      </c>
      <c r="R194" s="126">
        <f>SUM(R195:R199)</f>
        <v>0</v>
      </c>
      <c r="T194" s="127">
        <f>SUM(T195:T199)</f>
        <v>2.4</v>
      </c>
      <c r="AR194" s="121" t="s">
        <v>83</v>
      </c>
      <c r="AT194" s="128" t="s">
        <v>74</v>
      </c>
      <c r="AU194" s="128" t="s">
        <v>83</v>
      </c>
      <c r="AY194" s="121" t="s">
        <v>144</v>
      </c>
      <c r="BK194" s="129">
        <f>SUM(BK195:BK199)</f>
        <v>0</v>
      </c>
    </row>
    <row r="195" spans="2:65" s="1" customFormat="1" ht="16.5" customHeight="1">
      <c r="B195" s="33"/>
      <c r="C195" s="132" t="s">
        <v>248</v>
      </c>
      <c r="D195" s="132" t="s">
        <v>146</v>
      </c>
      <c r="E195" s="133" t="s">
        <v>890</v>
      </c>
      <c r="F195" s="134" t="s">
        <v>891</v>
      </c>
      <c r="G195" s="135" t="s">
        <v>160</v>
      </c>
      <c r="H195" s="136">
        <v>1</v>
      </c>
      <c r="I195" s="137"/>
      <c r="J195" s="138">
        <f>ROUND(I195*H195,2)</f>
        <v>0</v>
      </c>
      <c r="K195" s="134" t="s">
        <v>150</v>
      </c>
      <c r="L195" s="33"/>
      <c r="M195" s="139" t="s">
        <v>19</v>
      </c>
      <c r="N195" s="140" t="s">
        <v>46</v>
      </c>
      <c r="P195" s="141">
        <f>O195*H195</f>
        <v>0</v>
      </c>
      <c r="Q195" s="141">
        <v>0</v>
      </c>
      <c r="R195" s="141">
        <f>Q195*H195</f>
        <v>0</v>
      </c>
      <c r="S195" s="141">
        <v>2.4</v>
      </c>
      <c r="T195" s="142">
        <f>S195*H195</f>
        <v>2.4</v>
      </c>
      <c r="AR195" s="143" t="s">
        <v>164</v>
      </c>
      <c r="AT195" s="143" t="s">
        <v>146</v>
      </c>
      <c r="AU195" s="143" t="s">
        <v>85</v>
      </c>
      <c r="AY195" s="18" t="s">
        <v>144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8" t="s">
        <v>83</v>
      </c>
      <c r="BK195" s="144">
        <f>ROUND(I195*H195,2)</f>
        <v>0</v>
      </c>
      <c r="BL195" s="18" t="s">
        <v>164</v>
      </c>
      <c r="BM195" s="143" t="s">
        <v>892</v>
      </c>
    </row>
    <row r="196" spans="2:65" s="1" customFormat="1" ht="19.5">
      <c r="B196" s="33"/>
      <c r="D196" s="145" t="s">
        <v>156</v>
      </c>
      <c r="F196" s="146" t="s">
        <v>893</v>
      </c>
      <c r="I196" s="147"/>
      <c r="L196" s="33"/>
      <c r="M196" s="148"/>
      <c r="T196" s="54"/>
      <c r="AT196" s="18" t="s">
        <v>156</v>
      </c>
      <c r="AU196" s="18" t="s">
        <v>85</v>
      </c>
    </row>
    <row r="197" spans="2:65" s="14" customFormat="1" ht="11.25">
      <c r="B197" s="180"/>
      <c r="D197" s="145" t="s">
        <v>257</v>
      </c>
      <c r="E197" s="181" t="s">
        <v>19</v>
      </c>
      <c r="F197" s="182" t="s">
        <v>894</v>
      </c>
      <c r="H197" s="181" t="s">
        <v>19</v>
      </c>
      <c r="I197" s="183"/>
      <c r="L197" s="180"/>
      <c r="M197" s="184"/>
      <c r="T197" s="185"/>
      <c r="AT197" s="181" t="s">
        <v>257</v>
      </c>
      <c r="AU197" s="181" t="s">
        <v>85</v>
      </c>
      <c r="AV197" s="14" t="s">
        <v>83</v>
      </c>
      <c r="AW197" s="14" t="s">
        <v>37</v>
      </c>
      <c r="AX197" s="14" t="s">
        <v>75</v>
      </c>
      <c r="AY197" s="181" t="s">
        <v>144</v>
      </c>
    </row>
    <row r="198" spans="2:65" s="12" customFormat="1" ht="11.25">
      <c r="B198" s="162"/>
      <c r="D198" s="145" t="s">
        <v>257</v>
      </c>
      <c r="E198" s="163" t="s">
        <v>19</v>
      </c>
      <c r="F198" s="164" t="s">
        <v>83</v>
      </c>
      <c r="H198" s="165">
        <v>1</v>
      </c>
      <c r="I198" s="166"/>
      <c r="L198" s="162"/>
      <c r="M198" s="167"/>
      <c r="T198" s="168"/>
      <c r="AT198" s="163" t="s">
        <v>257</v>
      </c>
      <c r="AU198" s="163" t="s">
        <v>85</v>
      </c>
      <c r="AV198" s="12" t="s">
        <v>85</v>
      </c>
      <c r="AW198" s="12" t="s">
        <v>37</v>
      </c>
      <c r="AX198" s="12" t="s">
        <v>75</v>
      </c>
      <c r="AY198" s="163" t="s">
        <v>144</v>
      </c>
    </row>
    <row r="199" spans="2:65" s="13" customFormat="1" ht="11.25">
      <c r="B199" s="169"/>
      <c r="D199" s="145" t="s">
        <v>257</v>
      </c>
      <c r="E199" s="170" t="s">
        <v>19</v>
      </c>
      <c r="F199" s="171" t="s">
        <v>260</v>
      </c>
      <c r="H199" s="172">
        <v>1</v>
      </c>
      <c r="I199" s="173"/>
      <c r="L199" s="169"/>
      <c r="M199" s="174"/>
      <c r="T199" s="175"/>
      <c r="AT199" s="170" t="s">
        <v>257</v>
      </c>
      <c r="AU199" s="170" t="s">
        <v>85</v>
      </c>
      <c r="AV199" s="13" t="s">
        <v>164</v>
      </c>
      <c r="AW199" s="13" t="s">
        <v>37</v>
      </c>
      <c r="AX199" s="13" t="s">
        <v>83</v>
      </c>
      <c r="AY199" s="170" t="s">
        <v>144</v>
      </c>
    </row>
    <row r="200" spans="2:65" s="11" customFormat="1" ht="22.9" customHeight="1">
      <c r="B200" s="120"/>
      <c r="D200" s="121" t="s">
        <v>74</v>
      </c>
      <c r="E200" s="130" t="s">
        <v>164</v>
      </c>
      <c r="F200" s="130" t="s">
        <v>895</v>
      </c>
      <c r="I200" s="123"/>
      <c r="J200" s="131">
        <f>BK200</f>
        <v>0</v>
      </c>
      <c r="L200" s="120"/>
      <c r="M200" s="125"/>
      <c r="P200" s="126">
        <f>SUM(P201:P211)</f>
        <v>0</v>
      </c>
      <c r="R200" s="126">
        <f>SUM(R201:R211)</f>
        <v>13.658922480000001</v>
      </c>
      <c r="T200" s="127">
        <f>SUM(T201:T211)</f>
        <v>0</v>
      </c>
      <c r="AR200" s="121" t="s">
        <v>83</v>
      </c>
      <c r="AT200" s="128" t="s">
        <v>74</v>
      </c>
      <c r="AU200" s="128" t="s">
        <v>83</v>
      </c>
      <c r="AY200" s="121" t="s">
        <v>144</v>
      </c>
      <c r="BK200" s="129">
        <f>SUM(BK201:BK211)</f>
        <v>0</v>
      </c>
    </row>
    <row r="201" spans="2:65" s="1" customFormat="1" ht="16.5" customHeight="1">
      <c r="B201" s="33"/>
      <c r="C201" s="132" t="s">
        <v>252</v>
      </c>
      <c r="D201" s="132" t="s">
        <v>146</v>
      </c>
      <c r="E201" s="133" t="s">
        <v>896</v>
      </c>
      <c r="F201" s="134" t="s">
        <v>897</v>
      </c>
      <c r="G201" s="135" t="s">
        <v>413</v>
      </c>
      <c r="H201" s="136">
        <v>7.2240000000000002</v>
      </c>
      <c r="I201" s="137"/>
      <c r="J201" s="138">
        <f>ROUND(I201*H201,2)</f>
        <v>0</v>
      </c>
      <c r="K201" s="134" t="s">
        <v>225</v>
      </c>
      <c r="L201" s="33"/>
      <c r="M201" s="139" t="s">
        <v>19</v>
      </c>
      <c r="N201" s="140" t="s">
        <v>46</v>
      </c>
      <c r="P201" s="141">
        <f>O201*H201</f>
        <v>0</v>
      </c>
      <c r="Q201" s="141">
        <v>1.8907700000000001</v>
      </c>
      <c r="R201" s="141">
        <f>Q201*H201</f>
        <v>13.658922480000001</v>
      </c>
      <c r="S201" s="141">
        <v>0</v>
      </c>
      <c r="T201" s="142">
        <f>S201*H201</f>
        <v>0</v>
      </c>
      <c r="AR201" s="143" t="s">
        <v>164</v>
      </c>
      <c r="AT201" s="143" t="s">
        <v>146</v>
      </c>
      <c r="AU201" s="143" t="s">
        <v>85</v>
      </c>
      <c r="AY201" s="18" t="s">
        <v>144</v>
      </c>
      <c r="BE201" s="144">
        <f>IF(N201="základní",J201,0)</f>
        <v>0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8" t="s">
        <v>83</v>
      </c>
      <c r="BK201" s="144">
        <f>ROUND(I201*H201,2)</f>
        <v>0</v>
      </c>
      <c r="BL201" s="18" t="s">
        <v>164</v>
      </c>
      <c r="BM201" s="143" t="s">
        <v>898</v>
      </c>
    </row>
    <row r="202" spans="2:65" s="1" customFormat="1" ht="11.25">
      <c r="B202" s="33"/>
      <c r="D202" s="160" t="s">
        <v>227</v>
      </c>
      <c r="F202" s="161" t="s">
        <v>899</v>
      </c>
      <c r="I202" s="147"/>
      <c r="L202" s="33"/>
      <c r="M202" s="148"/>
      <c r="T202" s="54"/>
      <c r="AT202" s="18" t="s">
        <v>227</v>
      </c>
      <c r="AU202" s="18" t="s">
        <v>85</v>
      </c>
    </row>
    <row r="203" spans="2:65" s="14" customFormat="1" ht="11.25">
      <c r="B203" s="180"/>
      <c r="D203" s="145" t="s">
        <v>257</v>
      </c>
      <c r="E203" s="181" t="s">
        <v>19</v>
      </c>
      <c r="F203" s="182" t="s">
        <v>900</v>
      </c>
      <c r="H203" s="181" t="s">
        <v>19</v>
      </c>
      <c r="I203" s="183"/>
      <c r="L203" s="180"/>
      <c r="M203" s="184"/>
      <c r="T203" s="185"/>
      <c r="AT203" s="181" t="s">
        <v>257</v>
      </c>
      <c r="AU203" s="181" t="s">
        <v>85</v>
      </c>
      <c r="AV203" s="14" t="s">
        <v>83</v>
      </c>
      <c r="AW203" s="14" t="s">
        <v>37</v>
      </c>
      <c r="AX203" s="14" t="s">
        <v>75</v>
      </c>
      <c r="AY203" s="181" t="s">
        <v>144</v>
      </c>
    </row>
    <row r="204" spans="2:65" s="12" customFormat="1" ht="11.25">
      <c r="B204" s="162"/>
      <c r="D204" s="145" t="s">
        <v>257</v>
      </c>
      <c r="E204" s="163" t="s">
        <v>19</v>
      </c>
      <c r="F204" s="164" t="s">
        <v>901</v>
      </c>
      <c r="H204" s="165">
        <v>2.9039999999999999</v>
      </c>
      <c r="I204" s="166"/>
      <c r="L204" s="162"/>
      <c r="M204" s="167"/>
      <c r="T204" s="168"/>
      <c r="AT204" s="163" t="s">
        <v>257</v>
      </c>
      <c r="AU204" s="163" t="s">
        <v>85</v>
      </c>
      <c r="AV204" s="12" t="s">
        <v>85</v>
      </c>
      <c r="AW204" s="12" t="s">
        <v>37</v>
      </c>
      <c r="AX204" s="12" t="s">
        <v>75</v>
      </c>
      <c r="AY204" s="163" t="s">
        <v>144</v>
      </c>
    </row>
    <row r="205" spans="2:65" s="14" customFormat="1" ht="11.25">
      <c r="B205" s="180"/>
      <c r="D205" s="145" t="s">
        <v>257</v>
      </c>
      <c r="E205" s="181" t="s">
        <v>19</v>
      </c>
      <c r="F205" s="182" t="s">
        <v>902</v>
      </c>
      <c r="H205" s="181" t="s">
        <v>19</v>
      </c>
      <c r="I205" s="183"/>
      <c r="L205" s="180"/>
      <c r="M205" s="184"/>
      <c r="T205" s="185"/>
      <c r="AT205" s="181" t="s">
        <v>257</v>
      </c>
      <c r="AU205" s="181" t="s">
        <v>85</v>
      </c>
      <c r="AV205" s="14" t="s">
        <v>83</v>
      </c>
      <c r="AW205" s="14" t="s">
        <v>37</v>
      </c>
      <c r="AX205" s="14" t="s">
        <v>75</v>
      </c>
      <c r="AY205" s="181" t="s">
        <v>144</v>
      </c>
    </row>
    <row r="206" spans="2:65" s="12" customFormat="1" ht="11.25">
      <c r="B206" s="162"/>
      <c r="D206" s="145" t="s">
        <v>257</v>
      </c>
      <c r="E206" s="163" t="s">
        <v>19</v>
      </c>
      <c r="F206" s="164" t="s">
        <v>903</v>
      </c>
      <c r="H206" s="165">
        <v>4.32</v>
      </c>
      <c r="I206" s="166"/>
      <c r="L206" s="162"/>
      <c r="M206" s="167"/>
      <c r="T206" s="168"/>
      <c r="AT206" s="163" t="s">
        <v>257</v>
      </c>
      <c r="AU206" s="163" t="s">
        <v>85</v>
      </c>
      <c r="AV206" s="12" t="s">
        <v>85</v>
      </c>
      <c r="AW206" s="12" t="s">
        <v>37</v>
      </c>
      <c r="AX206" s="12" t="s">
        <v>75</v>
      </c>
      <c r="AY206" s="163" t="s">
        <v>144</v>
      </c>
    </row>
    <row r="207" spans="2:65" s="13" customFormat="1" ht="11.25">
      <c r="B207" s="169"/>
      <c r="D207" s="145" t="s">
        <v>257</v>
      </c>
      <c r="E207" s="170" t="s">
        <v>19</v>
      </c>
      <c r="F207" s="171" t="s">
        <v>260</v>
      </c>
      <c r="H207" s="172">
        <v>7.2240000000000002</v>
      </c>
      <c r="I207" s="173"/>
      <c r="L207" s="169"/>
      <c r="M207" s="174"/>
      <c r="T207" s="175"/>
      <c r="AT207" s="170" t="s">
        <v>257</v>
      </c>
      <c r="AU207" s="170" t="s">
        <v>85</v>
      </c>
      <c r="AV207" s="13" t="s">
        <v>164</v>
      </c>
      <c r="AW207" s="13" t="s">
        <v>37</v>
      </c>
      <c r="AX207" s="13" t="s">
        <v>83</v>
      </c>
      <c r="AY207" s="170" t="s">
        <v>144</v>
      </c>
    </row>
    <row r="208" spans="2:65" s="1" customFormat="1" ht="16.5" customHeight="1">
      <c r="B208" s="33"/>
      <c r="C208" s="132" t="s">
        <v>261</v>
      </c>
      <c r="D208" s="132" t="s">
        <v>146</v>
      </c>
      <c r="E208" s="133" t="s">
        <v>904</v>
      </c>
      <c r="F208" s="134" t="s">
        <v>905</v>
      </c>
      <c r="G208" s="135" t="s">
        <v>413</v>
      </c>
      <c r="H208" s="136">
        <v>0.6</v>
      </c>
      <c r="I208" s="137"/>
      <c r="J208" s="138">
        <f>ROUND(I208*H208,2)</f>
        <v>0</v>
      </c>
      <c r="K208" s="134" t="s">
        <v>150</v>
      </c>
      <c r="L208" s="33"/>
      <c r="M208" s="139" t="s">
        <v>19</v>
      </c>
      <c r="N208" s="140" t="s">
        <v>46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164</v>
      </c>
      <c r="AT208" s="143" t="s">
        <v>146</v>
      </c>
      <c r="AU208" s="143" t="s">
        <v>85</v>
      </c>
      <c r="AY208" s="18" t="s">
        <v>144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83</v>
      </c>
      <c r="BK208" s="144">
        <f>ROUND(I208*H208,2)</f>
        <v>0</v>
      </c>
      <c r="BL208" s="18" t="s">
        <v>164</v>
      </c>
      <c r="BM208" s="143" t="s">
        <v>906</v>
      </c>
    </row>
    <row r="209" spans="2:65" s="14" customFormat="1" ht="11.25">
      <c r="B209" s="180"/>
      <c r="D209" s="145" t="s">
        <v>257</v>
      </c>
      <c r="E209" s="181" t="s">
        <v>19</v>
      </c>
      <c r="F209" s="182" t="s">
        <v>641</v>
      </c>
      <c r="H209" s="181" t="s">
        <v>19</v>
      </c>
      <c r="I209" s="183"/>
      <c r="L209" s="180"/>
      <c r="M209" s="184"/>
      <c r="T209" s="185"/>
      <c r="AT209" s="181" t="s">
        <v>257</v>
      </c>
      <c r="AU209" s="181" t="s">
        <v>85</v>
      </c>
      <c r="AV209" s="14" t="s">
        <v>83</v>
      </c>
      <c r="AW209" s="14" t="s">
        <v>37</v>
      </c>
      <c r="AX209" s="14" t="s">
        <v>75</v>
      </c>
      <c r="AY209" s="181" t="s">
        <v>144</v>
      </c>
    </row>
    <row r="210" spans="2:65" s="12" customFormat="1" ht="11.25">
      <c r="B210" s="162"/>
      <c r="D210" s="145" t="s">
        <v>257</v>
      </c>
      <c r="E210" s="163" t="s">
        <v>19</v>
      </c>
      <c r="F210" s="164" t="s">
        <v>907</v>
      </c>
      <c r="H210" s="165">
        <v>0.6</v>
      </c>
      <c r="I210" s="166"/>
      <c r="L210" s="162"/>
      <c r="M210" s="167"/>
      <c r="T210" s="168"/>
      <c r="AT210" s="163" t="s">
        <v>257</v>
      </c>
      <c r="AU210" s="163" t="s">
        <v>85</v>
      </c>
      <c r="AV210" s="12" t="s">
        <v>85</v>
      </c>
      <c r="AW210" s="12" t="s">
        <v>37</v>
      </c>
      <c r="AX210" s="12" t="s">
        <v>75</v>
      </c>
      <c r="AY210" s="163" t="s">
        <v>144</v>
      </c>
    </row>
    <row r="211" spans="2:65" s="13" customFormat="1" ht="11.25">
      <c r="B211" s="169"/>
      <c r="D211" s="145" t="s">
        <v>257</v>
      </c>
      <c r="E211" s="170" t="s">
        <v>19</v>
      </c>
      <c r="F211" s="171" t="s">
        <v>260</v>
      </c>
      <c r="H211" s="172">
        <v>0.6</v>
      </c>
      <c r="I211" s="173"/>
      <c r="L211" s="169"/>
      <c r="M211" s="174"/>
      <c r="T211" s="175"/>
      <c r="AT211" s="170" t="s">
        <v>257</v>
      </c>
      <c r="AU211" s="170" t="s">
        <v>85</v>
      </c>
      <c r="AV211" s="13" t="s">
        <v>164</v>
      </c>
      <c r="AW211" s="13" t="s">
        <v>37</v>
      </c>
      <c r="AX211" s="13" t="s">
        <v>83</v>
      </c>
      <c r="AY211" s="170" t="s">
        <v>144</v>
      </c>
    </row>
    <row r="212" spans="2:65" s="11" customFormat="1" ht="22.9" customHeight="1">
      <c r="B212" s="120"/>
      <c r="D212" s="121" t="s">
        <v>74</v>
      </c>
      <c r="E212" s="130" t="s">
        <v>169</v>
      </c>
      <c r="F212" s="130" t="s">
        <v>482</v>
      </c>
      <c r="I212" s="123"/>
      <c r="J212" s="131">
        <f>BK212</f>
        <v>0</v>
      </c>
      <c r="L212" s="120"/>
      <c r="M212" s="125"/>
      <c r="P212" s="126">
        <f>P213+SUM(P214:P246)</f>
        <v>0</v>
      </c>
      <c r="R212" s="126">
        <f>R213+SUM(R214:R246)</f>
        <v>788.22956368999996</v>
      </c>
      <c r="T212" s="127">
        <f>T213+SUM(T214:T246)</f>
        <v>0</v>
      </c>
      <c r="AR212" s="121" t="s">
        <v>83</v>
      </c>
      <c r="AT212" s="128" t="s">
        <v>74</v>
      </c>
      <c r="AU212" s="128" t="s">
        <v>83</v>
      </c>
      <c r="AY212" s="121" t="s">
        <v>144</v>
      </c>
      <c r="BK212" s="129">
        <f>BK213+SUM(BK214:BK246)</f>
        <v>0</v>
      </c>
    </row>
    <row r="213" spans="2:65" s="1" customFormat="1" ht="21.75" customHeight="1">
      <c r="B213" s="33"/>
      <c r="C213" s="132" t="s">
        <v>265</v>
      </c>
      <c r="D213" s="132" t="s">
        <v>146</v>
      </c>
      <c r="E213" s="133" t="s">
        <v>908</v>
      </c>
      <c r="F213" s="134" t="s">
        <v>909</v>
      </c>
      <c r="G213" s="135" t="s">
        <v>413</v>
      </c>
      <c r="H213" s="136">
        <v>339.75</v>
      </c>
      <c r="I213" s="137"/>
      <c r="J213" s="138">
        <f>ROUND(I213*H213,2)</f>
        <v>0</v>
      </c>
      <c r="K213" s="134" t="s">
        <v>225</v>
      </c>
      <c r="L213" s="33"/>
      <c r="M213" s="139" t="s">
        <v>19</v>
      </c>
      <c r="N213" s="140" t="s">
        <v>46</v>
      </c>
      <c r="P213" s="141">
        <f>O213*H213</f>
        <v>0</v>
      </c>
      <c r="Q213" s="141">
        <v>1.964</v>
      </c>
      <c r="R213" s="141">
        <f>Q213*H213</f>
        <v>667.26900000000001</v>
      </c>
      <c r="S213" s="141">
        <v>0</v>
      </c>
      <c r="T213" s="142">
        <f>S213*H213</f>
        <v>0</v>
      </c>
      <c r="AR213" s="143" t="s">
        <v>164</v>
      </c>
      <c r="AT213" s="143" t="s">
        <v>146</v>
      </c>
      <c r="AU213" s="143" t="s">
        <v>85</v>
      </c>
      <c r="AY213" s="18" t="s">
        <v>144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83</v>
      </c>
      <c r="BK213" s="144">
        <f>ROUND(I213*H213,2)</f>
        <v>0</v>
      </c>
      <c r="BL213" s="18" t="s">
        <v>164</v>
      </c>
      <c r="BM213" s="143" t="s">
        <v>910</v>
      </c>
    </row>
    <row r="214" spans="2:65" s="1" customFormat="1" ht="11.25">
      <c r="B214" s="33"/>
      <c r="D214" s="160" t="s">
        <v>227</v>
      </c>
      <c r="F214" s="161" t="s">
        <v>911</v>
      </c>
      <c r="I214" s="147"/>
      <c r="L214" s="33"/>
      <c r="M214" s="148"/>
      <c r="T214" s="54"/>
      <c r="AT214" s="18" t="s">
        <v>227</v>
      </c>
      <c r="AU214" s="18" t="s">
        <v>85</v>
      </c>
    </row>
    <row r="215" spans="2:65" s="1" customFormat="1" ht="19.5">
      <c r="B215" s="33"/>
      <c r="D215" s="145" t="s">
        <v>156</v>
      </c>
      <c r="F215" s="146" t="s">
        <v>912</v>
      </c>
      <c r="I215" s="147"/>
      <c r="L215" s="33"/>
      <c r="M215" s="148"/>
      <c r="T215" s="54"/>
      <c r="AT215" s="18" t="s">
        <v>156</v>
      </c>
      <c r="AU215" s="18" t="s">
        <v>85</v>
      </c>
    </row>
    <row r="216" spans="2:65" s="14" customFormat="1" ht="11.25">
      <c r="B216" s="180"/>
      <c r="D216" s="145" t="s">
        <v>257</v>
      </c>
      <c r="E216" s="181" t="s">
        <v>19</v>
      </c>
      <c r="F216" s="182" t="s">
        <v>641</v>
      </c>
      <c r="H216" s="181" t="s">
        <v>19</v>
      </c>
      <c r="I216" s="183"/>
      <c r="L216" s="180"/>
      <c r="M216" s="184"/>
      <c r="T216" s="185"/>
      <c r="AT216" s="181" t="s">
        <v>257</v>
      </c>
      <c r="AU216" s="181" t="s">
        <v>85</v>
      </c>
      <c r="AV216" s="14" t="s">
        <v>83</v>
      </c>
      <c r="AW216" s="14" t="s">
        <v>37</v>
      </c>
      <c r="AX216" s="14" t="s">
        <v>75</v>
      </c>
      <c r="AY216" s="181" t="s">
        <v>144</v>
      </c>
    </row>
    <row r="217" spans="2:65" s="14" customFormat="1" ht="11.25">
      <c r="B217" s="180"/>
      <c r="D217" s="145" t="s">
        <v>257</v>
      </c>
      <c r="E217" s="181" t="s">
        <v>19</v>
      </c>
      <c r="F217" s="182" t="s">
        <v>913</v>
      </c>
      <c r="H217" s="181" t="s">
        <v>19</v>
      </c>
      <c r="I217" s="183"/>
      <c r="L217" s="180"/>
      <c r="M217" s="184"/>
      <c r="T217" s="185"/>
      <c r="AT217" s="181" t="s">
        <v>257</v>
      </c>
      <c r="AU217" s="181" t="s">
        <v>85</v>
      </c>
      <c r="AV217" s="14" t="s">
        <v>83</v>
      </c>
      <c r="AW217" s="14" t="s">
        <v>37</v>
      </c>
      <c r="AX217" s="14" t="s">
        <v>75</v>
      </c>
      <c r="AY217" s="181" t="s">
        <v>144</v>
      </c>
    </row>
    <row r="218" spans="2:65" s="12" customFormat="1" ht="11.25">
      <c r="B218" s="162"/>
      <c r="D218" s="145" t="s">
        <v>257</v>
      </c>
      <c r="E218" s="163" t="s">
        <v>19</v>
      </c>
      <c r="F218" s="164" t="s">
        <v>914</v>
      </c>
      <c r="H218" s="165">
        <v>876.69</v>
      </c>
      <c r="I218" s="166"/>
      <c r="L218" s="162"/>
      <c r="M218" s="167"/>
      <c r="T218" s="168"/>
      <c r="AT218" s="163" t="s">
        <v>257</v>
      </c>
      <c r="AU218" s="163" t="s">
        <v>85</v>
      </c>
      <c r="AV218" s="12" t="s">
        <v>85</v>
      </c>
      <c r="AW218" s="12" t="s">
        <v>37</v>
      </c>
      <c r="AX218" s="12" t="s">
        <v>75</v>
      </c>
      <c r="AY218" s="163" t="s">
        <v>144</v>
      </c>
    </row>
    <row r="219" spans="2:65" s="12" customFormat="1" ht="11.25">
      <c r="B219" s="162"/>
      <c r="D219" s="145" t="s">
        <v>257</v>
      </c>
      <c r="E219" s="163" t="s">
        <v>19</v>
      </c>
      <c r="F219" s="164" t="s">
        <v>915</v>
      </c>
      <c r="H219" s="165">
        <v>-536.94000000000005</v>
      </c>
      <c r="I219" s="166"/>
      <c r="L219" s="162"/>
      <c r="M219" s="167"/>
      <c r="T219" s="168"/>
      <c r="AT219" s="163" t="s">
        <v>257</v>
      </c>
      <c r="AU219" s="163" t="s">
        <v>85</v>
      </c>
      <c r="AV219" s="12" t="s">
        <v>85</v>
      </c>
      <c r="AW219" s="12" t="s">
        <v>37</v>
      </c>
      <c r="AX219" s="12" t="s">
        <v>75</v>
      </c>
      <c r="AY219" s="163" t="s">
        <v>144</v>
      </c>
    </row>
    <row r="220" spans="2:65" s="13" customFormat="1" ht="11.25">
      <c r="B220" s="169"/>
      <c r="D220" s="145" t="s">
        <v>257</v>
      </c>
      <c r="E220" s="170" t="s">
        <v>19</v>
      </c>
      <c r="F220" s="171" t="s">
        <v>260</v>
      </c>
      <c r="H220" s="172">
        <v>339.75</v>
      </c>
      <c r="I220" s="173"/>
      <c r="L220" s="169"/>
      <c r="M220" s="174"/>
      <c r="T220" s="175"/>
      <c r="AT220" s="170" t="s">
        <v>257</v>
      </c>
      <c r="AU220" s="170" t="s">
        <v>85</v>
      </c>
      <c r="AV220" s="13" t="s">
        <v>164</v>
      </c>
      <c r="AW220" s="13" t="s">
        <v>37</v>
      </c>
      <c r="AX220" s="13" t="s">
        <v>83</v>
      </c>
      <c r="AY220" s="170" t="s">
        <v>144</v>
      </c>
    </row>
    <row r="221" spans="2:65" s="1" customFormat="1" ht="16.5" customHeight="1">
      <c r="B221" s="33"/>
      <c r="C221" s="132" t="s">
        <v>468</v>
      </c>
      <c r="D221" s="132" t="s">
        <v>146</v>
      </c>
      <c r="E221" s="133" t="s">
        <v>916</v>
      </c>
      <c r="F221" s="134" t="s">
        <v>917</v>
      </c>
      <c r="G221" s="135" t="s">
        <v>413</v>
      </c>
      <c r="H221" s="136">
        <v>536.94000000000005</v>
      </c>
      <c r="I221" s="137"/>
      <c r="J221" s="138">
        <f>ROUND(I221*H221,2)</f>
        <v>0</v>
      </c>
      <c r="K221" s="134" t="s">
        <v>225</v>
      </c>
      <c r="L221" s="33"/>
      <c r="M221" s="139" t="s">
        <v>19</v>
      </c>
      <c r="N221" s="140" t="s">
        <v>46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164</v>
      </c>
      <c r="AT221" s="143" t="s">
        <v>146</v>
      </c>
      <c r="AU221" s="143" t="s">
        <v>85</v>
      </c>
      <c r="AY221" s="18" t="s">
        <v>144</v>
      </c>
      <c r="BE221" s="144">
        <f>IF(N221="základní",J221,0)</f>
        <v>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8" t="s">
        <v>83</v>
      </c>
      <c r="BK221" s="144">
        <f>ROUND(I221*H221,2)</f>
        <v>0</v>
      </c>
      <c r="BL221" s="18" t="s">
        <v>164</v>
      </c>
      <c r="BM221" s="143" t="s">
        <v>918</v>
      </c>
    </row>
    <row r="222" spans="2:65" s="1" customFormat="1" ht="11.25">
      <c r="B222" s="33"/>
      <c r="D222" s="160" t="s">
        <v>227</v>
      </c>
      <c r="F222" s="161" t="s">
        <v>919</v>
      </c>
      <c r="I222" s="147"/>
      <c r="L222" s="33"/>
      <c r="M222" s="148"/>
      <c r="T222" s="54"/>
      <c r="AT222" s="18" t="s">
        <v>227</v>
      </c>
      <c r="AU222" s="18" t="s">
        <v>85</v>
      </c>
    </row>
    <row r="223" spans="2:65" s="1" customFormat="1" ht="19.5">
      <c r="B223" s="33"/>
      <c r="D223" s="145" t="s">
        <v>156</v>
      </c>
      <c r="F223" s="146" t="s">
        <v>920</v>
      </c>
      <c r="I223" s="147"/>
      <c r="L223" s="33"/>
      <c r="M223" s="148"/>
      <c r="T223" s="54"/>
      <c r="AT223" s="18" t="s">
        <v>156</v>
      </c>
      <c r="AU223" s="18" t="s">
        <v>85</v>
      </c>
    </row>
    <row r="224" spans="2:65" s="12" customFormat="1" ht="11.25">
      <c r="B224" s="162"/>
      <c r="D224" s="145" t="s">
        <v>257</v>
      </c>
      <c r="E224" s="163" t="s">
        <v>19</v>
      </c>
      <c r="F224" s="164" t="s">
        <v>921</v>
      </c>
      <c r="H224" s="165">
        <v>536.94000000000005</v>
      </c>
      <c r="I224" s="166"/>
      <c r="L224" s="162"/>
      <c r="M224" s="167"/>
      <c r="T224" s="168"/>
      <c r="AT224" s="163" t="s">
        <v>257</v>
      </c>
      <c r="AU224" s="163" t="s">
        <v>85</v>
      </c>
      <c r="AV224" s="12" t="s">
        <v>85</v>
      </c>
      <c r="AW224" s="12" t="s">
        <v>37</v>
      </c>
      <c r="AX224" s="12" t="s">
        <v>83</v>
      </c>
      <c r="AY224" s="163" t="s">
        <v>144</v>
      </c>
    </row>
    <row r="225" spans="2:65" s="1" customFormat="1" ht="37.9" customHeight="1">
      <c r="B225" s="33"/>
      <c r="C225" s="132" t="s">
        <v>271</v>
      </c>
      <c r="D225" s="132" t="s">
        <v>146</v>
      </c>
      <c r="E225" s="133" t="s">
        <v>922</v>
      </c>
      <c r="F225" s="134" t="s">
        <v>923</v>
      </c>
      <c r="G225" s="135" t="s">
        <v>769</v>
      </c>
      <c r="H225" s="136">
        <v>1048</v>
      </c>
      <c r="I225" s="137"/>
      <c r="J225" s="138">
        <f>ROUND(I225*H225,2)</f>
        <v>0</v>
      </c>
      <c r="K225" s="134" t="s">
        <v>225</v>
      </c>
      <c r="L225" s="33"/>
      <c r="M225" s="139" t="s">
        <v>19</v>
      </c>
      <c r="N225" s="140" t="s">
        <v>46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164</v>
      </c>
      <c r="AT225" s="143" t="s">
        <v>146</v>
      </c>
      <c r="AU225" s="143" t="s">
        <v>85</v>
      </c>
      <c r="AY225" s="18" t="s">
        <v>144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83</v>
      </c>
      <c r="BK225" s="144">
        <f>ROUND(I225*H225,2)</f>
        <v>0</v>
      </c>
      <c r="BL225" s="18" t="s">
        <v>164</v>
      </c>
      <c r="BM225" s="143" t="s">
        <v>924</v>
      </c>
    </row>
    <row r="226" spans="2:65" s="1" customFormat="1" ht="11.25">
      <c r="B226" s="33"/>
      <c r="D226" s="160" t="s">
        <v>227</v>
      </c>
      <c r="F226" s="161" t="s">
        <v>925</v>
      </c>
      <c r="I226" s="147"/>
      <c r="L226" s="33"/>
      <c r="M226" s="148"/>
      <c r="T226" s="54"/>
      <c r="AT226" s="18" t="s">
        <v>227</v>
      </c>
      <c r="AU226" s="18" t="s">
        <v>85</v>
      </c>
    </row>
    <row r="227" spans="2:65" s="14" customFormat="1" ht="11.25">
      <c r="B227" s="180"/>
      <c r="D227" s="145" t="s">
        <v>257</v>
      </c>
      <c r="E227" s="181" t="s">
        <v>19</v>
      </c>
      <c r="F227" s="182" t="s">
        <v>783</v>
      </c>
      <c r="H227" s="181" t="s">
        <v>19</v>
      </c>
      <c r="I227" s="183"/>
      <c r="L227" s="180"/>
      <c r="M227" s="184"/>
      <c r="T227" s="185"/>
      <c r="AT227" s="181" t="s">
        <v>257</v>
      </c>
      <c r="AU227" s="181" t="s">
        <v>85</v>
      </c>
      <c r="AV227" s="14" t="s">
        <v>83</v>
      </c>
      <c r="AW227" s="14" t="s">
        <v>37</v>
      </c>
      <c r="AX227" s="14" t="s">
        <v>75</v>
      </c>
      <c r="AY227" s="181" t="s">
        <v>144</v>
      </c>
    </row>
    <row r="228" spans="2:65" s="14" customFormat="1" ht="11.25">
      <c r="B228" s="180"/>
      <c r="D228" s="145" t="s">
        <v>257</v>
      </c>
      <c r="E228" s="181" t="s">
        <v>19</v>
      </c>
      <c r="F228" s="182" t="s">
        <v>926</v>
      </c>
      <c r="H228" s="181" t="s">
        <v>19</v>
      </c>
      <c r="I228" s="183"/>
      <c r="L228" s="180"/>
      <c r="M228" s="184"/>
      <c r="T228" s="185"/>
      <c r="AT228" s="181" t="s">
        <v>257</v>
      </c>
      <c r="AU228" s="181" t="s">
        <v>85</v>
      </c>
      <c r="AV228" s="14" t="s">
        <v>83</v>
      </c>
      <c r="AW228" s="14" t="s">
        <v>37</v>
      </c>
      <c r="AX228" s="14" t="s">
        <v>75</v>
      </c>
      <c r="AY228" s="181" t="s">
        <v>144</v>
      </c>
    </row>
    <row r="229" spans="2:65" s="12" customFormat="1" ht="11.25">
      <c r="B229" s="162"/>
      <c r="D229" s="145" t="s">
        <v>257</v>
      </c>
      <c r="E229" s="163" t="s">
        <v>19</v>
      </c>
      <c r="F229" s="164" t="s">
        <v>927</v>
      </c>
      <c r="H229" s="165">
        <v>1048</v>
      </c>
      <c r="I229" s="166"/>
      <c r="L229" s="162"/>
      <c r="M229" s="167"/>
      <c r="T229" s="168"/>
      <c r="AT229" s="163" t="s">
        <v>257</v>
      </c>
      <c r="AU229" s="163" t="s">
        <v>85</v>
      </c>
      <c r="AV229" s="12" t="s">
        <v>85</v>
      </c>
      <c r="AW229" s="12" t="s">
        <v>37</v>
      </c>
      <c r="AX229" s="12" t="s">
        <v>75</v>
      </c>
      <c r="AY229" s="163" t="s">
        <v>144</v>
      </c>
    </row>
    <row r="230" spans="2:65" s="13" customFormat="1" ht="11.25">
      <c r="B230" s="169"/>
      <c r="D230" s="145" t="s">
        <v>257</v>
      </c>
      <c r="E230" s="170" t="s">
        <v>19</v>
      </c>
      <c r="F230" s="171" t="s">
        <v>260</v>
      </c>
      <c r="H230" s="172">
        <v>1048</v>
      </c>
      <c r="I230" s="173"/>
      <c r="L230" s="169"/>
      <c r="M230" s="174"/>
      <c r="T230" s="175"/>
      <c r="AT230" s="170" t="s">
        <v>257</v>
      </c>
      <c r="AU230" s="170" t="s">
        <v>85</v>
      </c>
      <c r="AV230" s="13" t="s">
        <v>164</v>
      </c>
      <c r="AW230" s="13" t="s">
        <v>37</v>
      </c>
      <c r="AX230" s="13" t="s">
        <v>83</v>
      </c>
      <c r="AY230" s="170" t="s">
        <v>144</v>
      </c>
    </row>
    <row r="231" spans="2:65" s="1" customFormat="1" ht="16.5" customHeight="1">
      <c r="B231" s="33"/>
      <c r="C231" s="149" t="s">
        <v>276</v>
      </c>
      <c r="D231" s="149" t="s">
        <v>141</v>
      </c>
      <c r="E231" s="150" t="s">
        <v>928</v>
      </c>
      <c r="F231" s="151" t="s">
        <v>929</v>
      </c>
      <c r="G231" s="152" t="s">
        <v>424</v>
      </c>
      <c r="H231" s="153">
        <v>36.68</v>
      </c>
      <c r="I231" s="154"/>
      <c r="J231" s="155">
        <f>ROUND(I231*H231,2)</f>
        <v>0</v>
      </c>
      <c r="K231" s="151" t="s">
        <v>225</v>
      </c>
      <c r="L231" s="156"/>
      <c r="M231" s="157" t="s">
        <v>19</v>
      </c>
      <c r="N231" s="158" t="s">
        <v>46</v>
      </c>
      <c r="P231" s="141">
        <f>O231*H231</f>
        <v>0</v>
      </c>
      <c r="Q231" s="141">
        <v>1</v>
      </c>
      <c r="R231" s="141">
        <f>Q231*H231</f>
        <v>36.68</v>
      </c>
      <c r="S231" s="141">
        <v>0</v>
      </c>
      <c r="T231" s="142">
        <f>S231*H231</f>
        <v>0</v>
      </c>
      <c r="AR231" s="143" t="s">
        <v>182</v>
      </c>
      <c r="AT231" s="143" t="s">
        <v>141</v>
      </c>
      <c r="AU231" s="143" t="s">
        <v>85</v>
      </c>
      <c r="AY231" s="18" t="s">
        <v>144</v>
      </c>
      <c r="BE231" s="144">
        <f>IF(N231="základní",J231,0)</f>
        <v>0</v>
      </c>
      <c r="BF231" s="144">
        <f>IF(N231="snížená",J231,0)</f>
        <v>0</v>
      </c>
      <c r="BG231" s="144">
        <f>IF(N231="zákl. přenesená",J231,0)</f>
        <v>0</v>
      </c>
      <c r="BH231" s="144">
        <f>IF(N231="sníž. přenesená",J231,0)</f>
        <v>0</v>
      </c>
      <c r="BI231" s="144">
        <f>IF(N231="nulová",J231,0)</f>
        <v>0</v>
      </c>
      <c r="BJ231" s="18" t="s">
        <v>83</v>
      </c>
      <c r="BK231" s="144">
        <f>ROUND(I231*H231,2)</f>
        <v>0</v>
      </c>
      <c r="BL231" s="18" t="s">
        <v>164</v>
      </c>
      <c r="BM231" s="143" t="s">
        <v>930</v>
      </c>
    </row>
    <row r="232" spans="2:65" s="12" customFormat="1" ht="11.25">
      <c r="B232" s="162"/>
      <c r="D232" s="145" t="s">
        <v>257</v>
      </c>
      <c r="E232" s="163" t="s">
        <v>19</v>
      </c>
      <c r="F232" s="164" t="s">
        <v>931</v>
      </c>
      <c r="H232" s="165">
        <v>36.68</v>
      </c>
      <c r="I232" s="166"/>
      <c r="L232" s="162"/>
      <c r="M232" s="167"/>
      <c r="T232" s="168"/>
      <c r="AT232" s="163" t="s">
        <v>257</v>
      </c>
      <c r="AU232" s="163" t="s">
        <v>85</v>
      </c>
      <c r="AV232" s="12" t="s">
        <v>85</v>
      </c>
      <c r="AW232" s="12" t="s">
        <v>37</v>
      </c>
      <c r="AX232" s="12" t="s">
        <v>83</v>
      </c>
      <c r="AY232" s="163" t="s">
        <v>144</v>
      </c>
    </row>
    <row r="233" spans="2:65" s="1" customFormat="1" ht="37.9" customHeight="1">
      <c r="B233" s="33"/>
      <c r="C233" s="132" t="s">
        <v>280</v>
      </c>
      <c r="D233" s="132" t="s">
        <v>146</v>
      </c>
      <c r="E233" s="133" t="s">
        <v>932</v>
      </c>
      <c r="F233" s="134" t="s">
        <v>933</v>
      </c>
      <c r="G233" s="135" t="s">
        <v>769</v>
      </c>
      <c r="H233" s="136">
        <v>18.5</v>
      </c>
      <c r="I233" s="137"/>
      <c r="J233" s="138">
        <f>ROUND(I233*H233,2)</f>
        <v>0</v>
      </c>
      <c r="K233" s="134" t="s">
        <v>225</v>
      </c>
      <c r="L233" s="33"/>
      <c r="M233" s="139" t="s">
        <v>19</v>
      </c>
      <c r="N233" s="140" t="s">
        <v>46</v>
      </c>
      <c r="P233" s="141">
        <f>O233*H233</f>
        <v>0</v>
      </c>
      <c r="Q233" s="141">
        <v>8.0030000000000004E-2</v>
      </c>
      <c r="R233" s="141">
        <f>Q233*H233</f>
        <v>1.4805550000000001</v>
      </c>
      <c r="S233" s="141">
        <v>0</v>
      </c>
      <c r="T233" s="142">
        <f>S233*H233</f>
        <v>0</v>
      </c>
      <c r="AR233" s="143" t="s">
        <v>164</v>
      </c>
      <c r="AT233" s="143" t="s">
        <v>146</v>
      </c>
      <c r="AU233" s="143" t="s">
        <v>85</v>
      </c>
      <c r="AY233" s="18" t="s">
        <v>144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83</v>
      </c>
      <c r="BK233" s="144">
        <f>ROUND(I233*H233,2)</f>
        <v>0</v>
      </c>
      <c r="BL233" s="18" t="s">
        <v>164</v>
      </c>
      <c r="BM233" s="143" t="s">
        <v>934</v>
      </c>
    </row>
    <row r="234" spans="2:65" s="1" customFormat="1" ht="11.25">
      <c r="B234" s="33"/>
      <c r="D234" s="160" t="s">
        <v>227</v>
      </c>
      <c r="F234" s="161" t="s">
        <v>935</v>
      </c>
      <c r="I234" s="147"/>
      <c r="L234" s="33"/>
      <c r="M234" s="148"/>
      <c r="T234" s="54"/>
      <c r="AT234" s="18" t="s">
        <v>227</v>
      </c>
      <c r="AU234" s="18" t="s">
        <v>85</v>
      </c>
    </row>
    <row r="235" spans="2:65" s="14" customFormat="1" ht="11.25">
      <c r="B235" s="180"/>
      <c r="D235" s="145" t="s">
        <v>257</v>
      </c>
      <c r="E235" s="181" t="s">
        <v>19</v>
      </c>
      <c r="F235" s="182" t="s">
        <v>641</v>
      </c>
      <c r="H235" s="181" t="s">
        <v>19</v>
      </c>
      <c r="I235" s="183"/>
      <c r="L235" s="180"/>
      <c r="M235" s="184"/>
      <c r="T235" s="185"/>
      <c r="AT235" s="181" t="s">
        <v>257</v>
      </c>
      <c r="AU235" s="181" t="s">
        <v>85</v>
      </c>
      <c r="AV235" s="14" t="s">
        <v>83</v>
      </c>
      <c r="AW235" s="14" t="s">
        <v>37</v>
      </c>
      <c r="AX235" s="14" t="s">
        <v>75</v>
      </c>
      <c r="AY235" s="181" t="s">
        <v>144</v>
      </c>
    </row>
    <row r="236" spans="2:65" s="12" customFormat="1" ht="11.25">
      <c r="B236" s="162"/>
      <c r="D236" s="145" t="s">
        <v>257</v>
      </c>
      <c r="E236" s="163" t="s">
        <v>19</v>
      </c>
      <c r="F236" s="164" t="s">
        <v>936</v>
      </c>
      <c r="H236" s="165">
        <v>18.5</v>
      </c>
      <c r="I236" s="166"/>
      <c r="L236" s="162"/>
      <c r="M236" s="167"/>
      <c r="T236" s="168"/>
      <c r="AT236" s="163" t="s">
        <v>257</v>
      </c>
      <c r="AU236" s="163" t="s">
        <v>85</v>
      </c>
      <c r="AV236" s="12" t="s">
        <v>85</v>
      </c>
      <c r="AW236" s="12" t="s">
        <v>37</v>
      </c>
      <c r="AX236" s="12" t="s">
        <v>75</v>
      </c>
      <c r="AY236" s="163" t="s">
        <v>144</v>
      </c>
    </row>
    <row r="237" spans="2:65" s="13" customFormat="1" ht="11.25">
      <c r="B237" s="169"/>
      <c r="D237" s="145" t="s">
        <v>257</v>
      </c>
      <c r="E237" s="170" t="s">
        <v>19</v>
      </c>
      <c r="F237" s="171" t="s">
        <v>260</v>
      </c>
      <c r="H237" s="172">
        <v>18.5</v>
      </c>
      <c r="I237" s="173"/>
      <c r="L237" s="169"/>
      <c r="M237" s="174"/>
      <c r="T237" s="175"/>
      <c r="AT237" s="170" t="s">
        <v>257</v>
      </c>
      <c r="AU237" s="170" t="s">
        <v>85</v>
      </c>
      <c r="AV237" s="13" t="s">
        <v>164</v>
      </c>
      <c r="AW237" s="13" t="s">
        <v>37</v>
      </c>
      <c r="AX237" s="13" t="s">
        <v>83</v>
      </c>
      <c r="AY237" s="170" t="s">
        <v>144</v>
      </c>
    </row>
    <row r="238" spans="2:65" s="1" customFormat="1" ht="16.5" customHeight="1">
      <c r="B238" s="33"/>
      <c r="C238" s="149" t="s">
        <v>284</v>
      </c>
      <c r="D238" s="149" t="s">
        <v>141</v>
      </c>
      <c r="E238" s="150" t="s">
        <v>937</v>
      </c>
      <c r="F238" s="151" t="s">
        <v>938</v>
      </c>
      <c r="G238" s="152" t="s">
        <v>769</v>
      </c>
      <c r="H238" s="153">
        <v>19.055</v>
      </c>
      <c r="I238" s="154"/>
      <c r="J238" s="155">
        <f>ROUND(I238*H238,2)</f>
        <v>0</v>
      </c>
      <c r="K238" s="151" t="s">
        <v>225</v>
      </c>
      <c r="L238" s="156"/>
      <c r="M238" s="157" t="s">
        <v>19</v>
      </c>
      <c r="N238" s="158" t="s">
        <v>46</v>
      </c>
      <c r="P238" s="141">
        <f>O238*H238</f>
        <v>0</v>
      </c>
      <c r="Q238" s="141">
        <v>0.108</v>
      </c>
      <c r="R238" s="141">
        <f>Q238*H238</f>
        <v>2.0579399999999999</v>
      </c>
      <c r="S238" s="141">
        <v>0</v>
      </c>
      <c r="T238" s="142">
        <f>S238*H238</f>
        <v>0</v>
      </c>
      <c r="AR238" s="143" t="s">
        <v>182</v>
      </c>
      <c r="AT238" s="143" t="s">
        <v>141</v>
      </c>
      <c r="AU238" s="143" t="s">
        <v>85</v>
      </c>
      <c r="AY238" s="18" t="s">
        <v>144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83</v>
      </c>
      <c r="BK238" s="144">
        <f>ROUND(I238*H238,2)</f>
        <v>0</v>
      </c>
      <c r="BL238" s="18" t="s">
        <v>164</v>
      </c>
      <c r="BM238" s="143" t="s">
        <v>939</v>
      </c>
    </row>
    <row r="239" spans="2:65" s="12" customFormat="1" ht="11.25">
      <c r="B239" s="162"/>
      <c r="D239" s="145" t="s">
        <v>257</v>
      </c>
      <c r="E239" s="163" t="s">
        <v>19</v>
      </c>
      <c r="F239" s="164" t="s">
        <v>940</v>
      </c>
      <c r="H239" s="165">
        <v>19.055</v>
      </c>
      <c r="I239" s="166"/>
      <c r="L239" s="162"/>
      <c r="M239" s="167"/>
      <c r="T239" s="168"/>
      <c r="AT239" s="163" t="s">
        <v>257</v>
      </c>
      <c r="AU239" s="163" t="s">
        <v>85</v>
      </c>
      <c r="AV239" s="12" t="s">
        <v>85</v>
      </c>
      <c r="AW239" s="12" t="s">
        <v>37</v>
      </c>
      <c r="AX239" s="12" t="s">
        <v>83</v>
      </c>
      <c r="AY239" s="163" t="s">
        <v>144</v>
      </c>
    </row>
    <row r="240" spans="2:65" s="1" customFormat="1" ht="37.9" customHeight="1">
      <c r="B240" s="33"/>
      <c r="C240" s="132" t="s">
        <v>288</v>
      </c>
      <c r="D240" s="132" t="s">
        <v>146</v>
      </c>
      <c r="E240" s="133" t="s">
        <v>941</v>
      </c>
      <c r="F240" s="134" t="s">
        <v>942</v>
      </c>
      <c r="G240" s="135" t="s">
        <v>769</v>
      </c>
      <c r="H240" s="136">
        <v>12.6</v>
      </c>
      <c r="I240" s="137"/>
      <c r="J240" s="138">
        <f>ROUND(I240*H240,2)</f>
        <v>0</v>
      </c>
      <c r="K240" s="134" t="s">
        <v>225</v>
      </c>
      <c r="L240" s="33"/>
      <c r="M240" s="139" t="s">
        <v>19</v>
      </c>
      <c r="N240" s="140" t="s">
        <v>46</v>
      </c>
      <c r="P240" s="141">
        <f>O240*H240</f>
        <v>0</v>
      </c>
      <c r="Q240" s="141">
        <v>0.86965999999999999</v>
      </c>
      <c r="R240" s="141">
        <f>Q240*H240</f>
        <v>10.957716</v>
      </c>
      <c r="S240" s="141">
        <v>0</v>
      </c>
      <c r="T240" s="142">
        <f>S240*H240</f>
        <v>0</v>
      </c>
      <c r="AR240" s="143" t="s">
        <v>164</v>
      </c>
      <c r="AT240" s="143" t="s">
        <v>146</v>
      </c>
      <c r="AU240" s="143" t="s">
        <v>85</v>
      </c>
      <c r="AY240" s="18" t="s">
        <v>144</v>
      </c>
      <c r="BE240" s="144">
        <f>IF(N240="základní",J240,0)</f>
        <v>0</v>
      </c>
      <c r="BF240" s="144">
        <f>IF(N240="snížená",J240,0)</f>
        <v>0</v>
      </c>
      <c r="BG240" s="144">
        <f>IF(N240="zákl. přenesená",J240,0)</f>
        <v>0</v>
      </c>
      <c r="BH240" s="144">
        <f>IF(N240="sníž. přenesená",J240,0)</f>
        <v>0</v>
      </c>
      <c r="BI240" s="144">
        <f>IF(N240="nulová",J240,0)</f>
        <v>0</v>
      </c>
      <c r="BJ240" s="18" t="s">
        <v>83</v>
      </c>
      <c r="BK240" s="144">
        <f>ROUND(I240*H240,2)</f>
        <v>0</v>
      </c>
      <c r="BL240" s="18" t="s">
        <v>164</v>
      </c>
      <c r="BM240" s="143" t="s">
        <v>943</v>
      </c>
    </row>
    <row r="241" spans="2:65" s="1" customFormat="1" ht="11.25">
      <c r="B241" s="33"/>
      <c r="D241" s="160" t="s">
        <v>227</v>
      </c>
      <c r="F241" s="161" t="s">
        <v>944</v>
      </c>
      <c r="I241" s="147"/>
      <c r="L241" s="33"/>
      <c r="M241" s="148"/>
      <c r="T241" s="54"/>
      <c r="AT241" s="18" t="s">
        <v>227</v>
      </c>
      <c r="AU241" s="18" t="s">
        <v>85</v>
      </c>
    </row>
    <row r="242" spans="2:65" s="14" customFormat="1" ht="11.25">
      <c r="B242" s="180"/>
      <c r="D242" s="145" t="s">
        <v>257</v>
      </c>
      <c r="E242" s="181" t="s">
        <v>19</v>
      </c>
      <c r="F242" s="182" t="s">
        <v>945</v>
      </c>
      <c r="H242" s="181" t="s">
        <v>19</v>
      </c>
      <c r="I242" s="183"/>
      <c r="L242" s="180"/>
      <c r="M242" s="184"/>
      <c r="T242" s="185"/>
      <c r="AT242" s="181" t="s">
        <v>257</v>
      </c>
      <c r="AU242" s="181" t="s">
        <v>85</v>
      </c>
      <c r="AV242" s="14" t="s">
        <v>83</v>
      </c>
      <c r="AW242" s="14" t="s">
        <v>37</v>
      </c>
      <c r="AX242" s="14" t="s">
        <v>75</v>
      </c>
      <c r="AY242" s="181" t="s">
        <v>144</v>
      </c>
    </row>
    <row r="243" spans="2:65" s="14" customFormat="1" ht="11.25">
      <c r="B243" s="180"/>
      <c r="D243" s="145" t="s">
        <v>257</v>
      </c>
      <c r="E243" s="181" t="s">
        <v>19</v>
      </c>
      <c r="F243" s="182" t="s">
        <v>641</v>
      </c>
      <c r="H243" s="181" t="s">
        <v>19</v>
      </c>
      <c r="I243" s="183"/>
      <c r="L243" s="180"/>
      <c r="M243" s="184"/>
      <c r="T243" s="185"/>
      <c r="AT243" s="181" t="s">
        <v>257</v>
      </c>
      <c r="AU243" s="181" t="s">
        <v>85</v>
      </c>
      <c r="AV243" s="14" t="s">
        <v>83</v>
      </c>
      <c r="AW243" s="14" t="s">
        <v>37</v>
      </c>
      <c r="AX243" s="14" t="s">
        <v>75</v>
      </c>
      <c r="AY243" s="181" t="s">
        <v>144</v>
      </c>
    </row>
    <row r="244" spans="2:65" s="12" customFormat="1" ht="11.25">
      <c r="B244" s="162"/>
      <c r="D244" s="145" t="s">
        <v>257</v>
      </c>
      <c r="E244" s="163" t="s">
        <v>19</v>
      </c>
      <c r="F244" s="164" t="s">
        <v>946</v>
      </c>
      <c r="H244" s="165">
        <v>12.6</v>
      </c>
      <c r="I244" s="166"/>
      <c r="L244" s="162"/>
      <c r="M244" s="167"/>
      <c r="T244" s="168"/>
      <c r="AT244" s="163" t="s">
        <v>257</v>
      </c>
      <c r="AU244" s="163" t="s">
        <v>85</v>
      </c>
      <c r="AV244" s="12" t="s">
        <v>85</v>
      </c>
      <c r="AW244" s="12" t="s">
        <v>37</v>
      </c>
      <c r="AX244" s="12" t="s">
        <v>75</v>
      </c>
      <c r="AY244" s="163" t="s">
        <v>144</v>
      </c>
    </row>
    <row r="245" spans="2:65" s="13" customFormat="1" ht="11.25">
      <c r="B245" s="169"/>
      <c r="D245" s="145" t="s">
        <v>257</v>
      </c>
      <c r="E245" s="170" t="s">
        <v>19</v>
      </c>
      <c r="F245" s="171" t="s">
        <v>260</v>
      </c>
      <c r="H245" s="172">
        <v>12.6</v>
      </c>
      <c r="I245" s="173"/>
      <c r="L245" s="169"/>
      <c r="M245" s="174"/>
      <c r="T245" s="175"/>
      <c r="AT245" s="170" t="s">
        <v>257</v>
      </c>
      <c r="AU245" s="170" t="s">
        <v>85</v>
      </c>
      <c r="AV245" s="13" t="s">
        <v>164</v>
      </c>
      <c r="AW245" s="13" t="s">
        <v>37</v>
      </c>
      <c r="AX245" s="13" t="s">
        <v>83</v>
      </c>
      <c r="AY245" s="170" t="s">
        <v>144</v>
      </c>
    </row>
    <row r="246" spans="2:65" s="11" customFormat="1" ht="20.85" customHeight="1">
      <c r="B246" s="120"/>
      <c r="D246" s="121" t="s">
        <v>74</v>
      </c>
      <c r="E246" s="130" t="s">
        <v>182</v>
      </c>
      <c r="F246" s="130" t="s">
        <v>947</v>
      </c>
      <c r="I246" s="123"/>
      <c r="J246" s="131">
        <f>BK246</f>
        <v>0</v>
      </c>
      <c r="L246" s="120"/>
      <c r="M246" s="125"/>
      <c r="P246" s="126">
        <f>SUM(P247:P309)</f>
        <v>0</v>
      </c>
      <c r="R246" s="126">
        <f>SUM(R247:R309)</f>
        <v>69.784352689999992</v>
      </c>
      <c r="T246" s="127">
        <f>SUM(T247:T309)</f>
        <v>0</v>
      </c>
      <c r="AR246" s="121" t="s">
        <v>83</v>
      </c>
      <c r="AT246" s="128" t="s">
        <v>74</v>
      </c>
      <c r="AU246" s="128" t="s">
        <v>85</v>
      </c>
      <c r="AY246" s="121" t="s">
        <v>144</v>
      </c>
      <c r="BK246" s="129">
        <f>SUM(BK247:BK309)</f>
        <v>0</v>
      </c>
    </row>
    <row r="247" spans="2:65" s="1" customFormat="1" ht="16.5" customHeight="1">
      <c r="B247" s="33"/>
      <c r="C247" s="132" t="s">
        <v>292</v>
      </c>
      <c r="D247" s="132" t="s">
        <v>146</v>
      </c>
      <c r="E247" s="133" t="s">
        <v>948</v>
      </c>
      <c r="F247" s="134" t="s">
        <v>949</v>
      </c>
      <c r="G247" s="135" t="s">
        <v>220</v>
      </c>
      <c r="H247" s="136">
        <v>72.599999999999994</v>
      </c>
      <c r="I247" s="137"/>
      <c r="J247" s="138">
        <f>ROUND(I247*H247,2)</f>
        <v>0</v>
      </c>
      <c r="K247" s="134" t="s">
        <v>225</v>
      </c>
      <c r="L247" s="33"/>
      <c r="M247" s="139" t="s">
        <v>19</v>
      </c>
      <c r="N247" s="140" t="s">
        <v>46</v>
      </c>
      <c r="P247" s="141">
        <f>O247*H247</f>
        <v>0</v>
      </c>
      <c r="Q247" s="141">
        <v>1.5999999999999999E-5</v>
      </c>
      <c r="R247" s="141">
        <f>Q247*H247</f>
        <v>1.1615999999999998E-3</v>
      </c>
      <c r="S247" s="141">
        <v>0</v>
      </c>
      <c r="T247" s="142">
        <f>S247*H247</f>
        <v>0</v>
      </c>
      <c r="AR247" s="143" t="s">
        <v>164</v>
      </c>
      <c r="AT247" s="143" t="s">
        <v>146</v>
      </c>
      <c r="AU247" s="143" t="s">
        <v>143</v>
      </c>
      <c r="AY247" s="18" t="s">
        <v>144</v>
      </c>
      <c r="BE247" s="144">
        <f>IF(N247="základní",J247,0)</f>
        <v>0</v>
      </c>
      <c r="BF247" s="144">
        <f>IF(N247="snížená",J247,0)</f>
        <v>0</v>
      </c>
      <c r="BG247" s="144">
        <f>IF(N247="zákl. přenesená",J247,0)</f>
        <v>0</v>
      </c>
      <c r="BH247" s="144">
        <f>IF(N247="sníž. přenesená",J247,0)</f>
        <v>0</v>
      </c>
      <c r="BI247" s="144">
        <f>IF(N247="nulová",J247,0)</f>
        <v>0</v>
      </c>
      <c r="BJ247" s="18" t="s">
        <v>83</v>
      </c>
      <c r="BK247" s="144">
        <f>ROUND(I247*H247,2)</f>
        <v>0</v>
      </c>
      <c r="BL247" s="18" t="s">
        <v>164</v>
      </c>
      <c r="BM247" s="143" t="s">
        <v>950</v>
      </c>
    </row>
    <row r="248" spans="2:65" s="1" customFormat="1" ht="11.25">
      <c r="B248" s="33"/>
      <c r="D248" s="160" t="s">
        <v>227</v>
      </c>
      <c r="F248" s="161" t="s">
        <v>951</v>
      </c>
      <c r="I248" s="147"/>
      <c r="L248" s="33"/>
      <c r="M248" s="148"/>
      <c r="T248" s="54"/>
      <c r="AT248" s="18" t="s">
        <v>227</v>
      </c>
      <c r="AU248" s="18" t="s">
        <v>143</v>
      </c>
    </row>
    <row r="249" spans="2:65" s="14" customFormat="1" ht="11.25">
      <c r="B249" s="180"/>
      <c r="D249" s="145" t="s">
        <v>257</v>
      </c>
      <c r="E249" s="181" t="s">
        <v>19</v>
      </c>
      <c r="F249" s="182" t="s">
        <v>641</v>
      </c>
      <c r="H249" s="181" t="s">
        <v>19</v>
      </c>
      <c r="I249" s="183"/>
      <c r="L249" s="180"/>
      <c r="M249" s="184"/>
      <c r="T249" s="185"/>
      <c r="AT249" s="181" t="s">
        <v>257</v>
      </c>
      <c r="AU249" s="181" t="s">
        <v>143</v>
      </c>
      <c r="AV249" s="14" t="s">
        <v>83</v>
      </c>
      <c r="AW249" s="14" t="s">
        <v>37</v>
      </c>
      <c r="AX249" s="14" t="s">
        <v>75</v>
      </c>
      <c r="AY249" s="181" t="s">
        <v>144</v>
      </c>
    </row>
    <row r="250" spans="2:65" s="14" customFormat="1" ht="11.25">
      <c r="B250" s="180"/>
      <c r="D250" s="145" t="s">
        <v>257</v>
      </c>
      <c r="E250" s="181" t="s">
        <v>19</v>
      </c>
      <c r="F250" s="182" t="s">
        <v>952</v>
      </c>
      <c r="H250" s="181" t="s">
        <v>19</v>
      </c>
      <c r="I250" s="183"/>
      <c r="L250" s="180"/>
      <c r="M250" s="184"/>
      <c r="T250" s="185"/>
      <c r="AT250" s="181" t="s">
        <v>257</v>
      </c>
      <c r="AU250" s="181" t="s">
        <v>143</v>
      </c>
      <c r="AV250" s="14" t="s">
        <v>83</v>
      </c>
      <c r="AW250" s="14" t="s">
        <v>37</v>
      </c>
      <c r="AX250" s="14" t="s">
        <v>75</v>
      </c>
      <c r="AY250" s="181" t="s">
        <v>144</v>
      </c>
    </row>
    <row r="251" spans="2:65" s="12" customFormat="1" ht="11.25">
      <c r="B251" s="162"/>
      <c r="D251" s="145" t="s">
        <v>257</v>
      </c>
      <c r="E251" s="163" t="s">
        <v>19</v>
      </c>
      <c r="F251" s="164" t="s">
        <v>953</v>
      </c>
      <c r="H251" s="165">
        <v>72.599999999999994</v>
      </c>
      <c r="I251" s="166"/>
      <c r="L251" s="162"/>
      <c r="M251" s="167"/>
      <c r="T251" s="168"/>
      <c r="AT251" s="163" t="s">
        <v>257</v>
      </c>
      <c r="AU251" s="163" t="s">
        <v>143</v>
      </c>
      <c r="AV251" s="12" t="s">
        <v>85</v>
      </c>
      <c r="AW251" s="12" t="s">
        <v>37</v>
      </c>
      <c r="AX251" s="12" t="s">
        <v>75</v>
      </c>
      <c r="AY251" s="163" t="s">
        <v>144</v>
      </c>
    </row>
    <row r="252" spans="2:65" s="13" customFormat="1" ht="11.25">
      <c r="B252" s="169"/>
      <c r="D252" s="145" t="s">
        <v>257</v>
      </c>
      <c r="E252" s="170" t="s">
        <v>19</v>
      </c>
      <c r="F252" s="171" t="s">
        <v>260</v>
      </c>
      <c r="H252" s="172">
        <v>72.599999999999994</v>
      </c>
      <c r="I252" s="173"/>
      <c r="L252" s="169"/>
      <c r="M252" s="174"/>
      <c r="T252" s="175"/>
      <c r="AT252" s="170" t="s">
        <v>257</v>
      </c>
      <c r="AU252" s="170" t="s">
        <v>143</v>
      </c>
      <c r="AV252" s="13" t="s">
        <v>164</v>
      </c>
      <c r="AW252" s="13" t="s">
        <v>37</v>
      </c>
      <c r="AX252" s="13" t="s">
        <v>83</v>
      </c>
      <c r="AY252" s="170" t="s">
        <v>144</v>
      </c>
    </row>
    <row r="253" spans="2:65" s="1" customFormat="1" ht="16.5" customHeight="1">
      <c r="B253" s="33"/>
      <c r="C253" s="149" t="s">
        <v>297</v>
      </c>
      <c r="D253" s="149" t="s">
        <v>141</v>
      </c>
      <c r="E253" s="150" t="s">
        <v>954</v>
      </c>
      <c r="F253" s="151" t="s">
        <v>955</v>
      </c>
      <c r="G253" s="152" t="s">
        <v>220</v>
      </c>
      <c r="H253" s="153">
        <v>76.23</v>
      </c>
      <c r="I253" s="154"/>
      <c r="J253" s="155">
        <f>ROUND(I253*H253,2)</f>
        <v>0</v>
      </c>
      <c r="K253" s="151" t="s">
        <v>225</v>
      </c>
      <c r="L253" s="156"/>
      <c r="M253" s="157" t="s">
        <v>19</v>
      </c>
      <c r="N253" s="158" t="s">
        <v>46</v>
      </c>
      <c r="P253" s="141">
        <f>O253*H253</f>
        <v>0</v>
      </c>
      <c r="Q253" s="141">
        <v>8.0999999999999996E-3</v>
      </c>
      <c r="R253" s="141">
        <f>Q253*H253</f>
        <v>0.61746299999999998</v>
      </c>
      <c r="S253" s="141">
        <v>0</v>
      </c>
      <c r="T253" s="142">
        <f>S253*H253</f>
        <v>0</v>
      </c>
      <c r="AR253" s="143" t="s">
        <v>182</v>
      </c>
      <c r="AT253" s="143" t="s">
        <v>141</v>
      </c>
      <c r="AU253" s="143" t="s">
        <v>143</v>
      </c>
      <c r="AY253" s="18" t="s">
        <v>144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8" t="s">
        <v>83</v>
      </c>
      <c r="BK253" s="144">
        <f>ROUND(I253*H253,2)</f>
        <v>0</v>
      </c>
      <c r="BL253" s="18" t="s">
        <v>164</v>
      </c>
      <c r="BM253" s="143" t="s">
        <v>956</v>
      </c>
    </row>
    <row r="254" spans="2:65" s="12" customFormat="1" ht="11.25">
      <c r="B254" s="162"/>
      <c r="D254" s="145" t="s">
        <v>257</v>
      </c>
      <c r="E254" s="163" t="s">
        <v>19</v>
      </c>
      <c r="F254" s="164" t="s">
        <v>957</v>
      </c>
      <c r="H254" s="165">
        <v>76.23</v>
      </c>
      <c r="I254" s="166"/>
      <c r="L254" s="162"/>
      <c r="M254" s="167"/>
      <c r="T254" s="168"/>
      <c r="AT254" s="163" t="s">
        <v>257</v>
      </c>
      <c r="AU254" s="163" t="s">
        <v>143</v>
      </c>
      <c r="AV254" s="12" t="s">
        <v>85</v>
      </c>
      <c r="AW254" s="12" t="s">
        <v>37</v>
      </c>
      <c r="AX254" s="12" t="s">
        <v>83</v>
      </c>
      <c r="AY254" s="163" t="s">
        <v>144</v>
      </c>
    </row>
    <row r="255" spans="2:65" s="1" customFormat="1" ht="16.5" customHeight="1">
      <c r="B255" s="33"/>
      <c r="C255" s="132" t="s">
        <v>301</v>
      </c>
      <c r="D255" s="132" t="s">
        <v>146</v>
      </c>
      <c r="E255" s="133" t="s">
        <v>958</v>
      </c>
      <c r="F255" s="134" t="s">
        <v>959</v>
      </c>
      <c r="G255" s="135" t="s">
        <v>149</v>
      </c>
      <c r="H255" s="136">
        <v>7</v>
      </c>
      <c r="I255" s="137"/>
      <c r="J255" s="138">
        <f>ROUND(I255*H255,2)</f>
        <v>0</v>
      </c>
      <c r="K255" s="134" t="s">
        <v>225</v>
      </c>
      <c r="L255" s="33"/>
      <c r="M255" s="139" t="s">
        <v>19</v>
      </c>
      <c r="N255" s="140" t="s">
        <v>46</v>
      </c>
      <c r="P255" s="141">
        <f>O255*H255</f>
        <v>0</v>
      </c>
      <c r="Q255" s="141">
        <v>0.41947800000000002</v>
      </c>
      <c r="R255" s="141">
        <f>Q255*H255</f>
        <v>2.9363460000000003</v>
      </c>
      <c r="S255" s="141">
        <v>0</v>
      </c>
      <c r="T255" s="142">
        <f>S255*H255</f>
        <v>0</v>
      </c>
      <c r="AR255" s="143" t="s">
        <v>164</v>
      </c>
      <c r="AT255" s="143" t="s">
        <v>146</v>
      </c>
      <c r="AU255" s="143" t="s">
        <v>143</v>
      </c>
      <c r="AY255" s="18" t="s">
        <v>144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8" t="s">
        <v>83</v>
      </c>
      <c r="BK255" s="144">
        <f>ROUND(I255*H255,2)</f>
        <v>0</v>
      </c>
      <c r="BL255" s="18" t="s">
        <v>164</v>
      </c>
      <c r="BM255" s="143" t="s">
        <v>960</v>
      </c>
    </row>
    <row r="256" spans="2:65" s="1" customFormat="1" ht="11.25">
      <c r="B256" s="33"/>
      <c r="D256" s="160" t="s">
        <v>227</v>
      </c>
      <c r="F256" s="161" t="s">
        <v>961</v>
      </c>
      <c r="I256" s="147"/>
      <c r="L256" s="33"/>
      <c r="M256" s="148"/>
      <c r="T256" s="54"/>
      <c r="AT256" s="18" t="s">
        <v>227</v>
      </c>
      <c r="AU256" s="18" t="s">
        <v>143</v>
      </c>
    </row>
    <row r="257" spans="2:65" s="14" customFormat="1" ht="11.25">
      <c r="B257" s="180"/>
      <c r="D257" s="145" t="s">
        <v>257</v>
      </c>
      <c r="E257" s="181" t="s">
        <v>19</v>
      </c>
      <c r="F257" s="182" t="s">
        <v>641</v>
      </c>
      <c r="H257" s="181" t="s">
        <v>19</v>
      </c>
      <c r="I257" s="183"/>
      <c r="L257" s="180"/>
      <c r="M257" s="184"/>
      <c r="T257" s="185"/>
      <c r="AT257" s="181" t="s">
        <v>257</v>
      </c>
      <c r="AU257" s="181" t="s">
        <v>143</v>
      </c>
      <c r="AV257" s="14" t="s">
        <v>83</v>
      </c>
      <c r="AW257" s="14" t="s">
        <v>37</v>
      </c>
      <c r="AX257" s="14" t="s">
        <v>75</v>
      </c>
      <c r="AY257" s="181" t="s">
        <v>144</v>
      </c>
    </row>
    <row r="258" spans="2:65" s="12" customFormat="1" ht="11.25">
      <c r="B258" s="162"/>
      <c r="D258" s="145" t="s">
        <v>257</v>
      </c>
      <c r="E258" s="163" t="s">
        <v>19</v>
      </c>
      <c r="F258" s="164" t="s">
        <v>178</v>
      </c>
      <c r="H258" s="165">
        <v>7</v>
      </c>
      <c r="I258" s="166"/>
      <c r="L258" s="162"/>
      <c r="M258" s="167"/>
      <c r="T258" s="168"/>
      <c r="AT258" s="163" t="s">
        <v>257</v>
      </c>
      <c r="AU258" s="163" t="s">
        <v>143</v>
      </c>
      <c r="AV258" s="12" t="s">
        <v>85</v>
      </c>
      <c r="AW258" s="12" t="s">
        <v>37</v>
      </c>
      <c r="AX258" s="12" t="s">
        <v>75</v>
      </c>
      <c r="AY258" s="163" t="s">
        <v>144</v>
      </c>
    </row>
    <row r="259" spans="2:65" s="13" customFormat="1" ht="11.25">
      <c r="B259" s="169"/>
      <c r="D259" s="145" t="s">
        <v>257</v>
      </c>
      <c r="E259" s="170" t="s">
        <v>19</v>
      </c>
      <c r="F259" s="171" t="s">
        <v>260</v>
      </c>
      <c r="H259" s="172">
        <v>7</v>
      </c>
      <c r="I259" s="173"/>
      <c r="L259" s="169"/>
      <c r="M259" s="174"/>
      <c r="T259" s="175"/>
      <c r="AT259" s="170" t="s">
        <v>257</v>
      </c>
      <c r="AU259" s="170" t="s">
        <v>143</v>
      </c>
      <c r="AV259" s="13" t="s">
        <v>164</v>
      </c>
      <c r="AW259" s="13" t="s">
        <v>37</v>
      </c>
      <c r="AX259" s="13" t="s">
        <v>83</v>
      </c>
      <c r="AY259" s="170" t="s">
        <v>144</v>
      </c>
    </row>
    <row r="260" spans="2:65" s="1" customFormat="1" ht="16.5" customHeight="1">
      <c r="B260" s="33"/>
      <c r="C260" s="149" t="s">
        <v>304</v>
      </c>
      <c r="D260" s="149" t="s">
        <v>141</v>
      </c>
      <c r="E260" s="150" t="s">
        <v>962</v>
      </c>
      <c r="F260" s="151" t="s">
        <v>963</v>
      </c>
      <c r="G260" s="152" t="s">
        <v>149</v>
      </c>
      <c r="H260" s="153">
        <v>7</v>
      </c>
      <c r="I260" s="154"/>
      <c r="J260" s="155">
        <f>ROUND(I260*H260,2)</f>
        <v>0</v>
      </c>
      <c r="K260" s="151" t="s">
        <v>225</v>
      </c>
      <c r="L260" s="156"/>
      <c r="M260" s="157" t="s">
        <v>19</v>
      </c>
      <c r="N260" s="158" t="s">
        <v>46</v>
      </c>
      <c r="P260" s="141">
        <f>O260*H260</f>
        <v>0</v>
      </c>
      <c r="Q260" s="141">
        <v>2.1</v>
      </c>
      <c r="R260" s="141">
        <f>Q260*H260</f>
        <v>14.700000000000001</v>
      </c>
      <c r="S260" s="141">
        <v>0</v>
      </c>
      <c r="T260" s="142">
        <f>S260*H260</f>
        <v>0</v>
      </c>
      <c r="AR260" s="143" t="s">
        <v>182</v>
      </c>
      <c r="AT260" s="143" t="s">
        <v>141</v>
      </c>
      <c r="AU260" s="143" t="s">
        <v>143</v>
      </c>
      <c r="AY260" s="18" t="s">
        <v>144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8" t="s">
        <v>83</v>
      </c>
      <c r="BK260" s="144">
        <f>ROUND(I260*H260,2)</f>
        <v>0</v>
      </c>
      <c r="BL260" s="18" t="s">
        <v>164</v>
      </c>
      <c r="BM260" s="143" t="s">
        <v>964</v>
      </c>
    </row>
    <row r="261" spans="2:65" s="1" customFormat="1" ht="16.5" customHeight="1">
      <c r="B261" s="33"/>
      <c r="C261" s="132" t="s">
        <v>308</v>
      </c>
      <c r="D261" s="132" t="s">
        <v>146</v>
      </c>
      <c r="E261" s="133" t="s">
        <v>965</v>
      </c>
      <c r="F261" s="134" t="s">
        <v>966</v>
      </c>
      <c r="G261" s="135" t="s">
        <v>149</v>
      </c>
      <c r="H261" s="136">
        <v>7</v>
      </c>
      <c r="I261" s="137"/>
      <c r="J261" s="138">
        <f>ROUND(I261*H261,2)</f>
        <v>0</v>
      </c>
      <c r="K261" s="134" t="s">
        <v>225</v>
      </c>
      <c r="L261" s="33"/>
      <c r="M261" s="139" t="s">
        <v>19</v>
      </c>
      <c r="N261" s="140" t="s">
        <v>46</v>
      </c>
      <c r="P261" s="141">
        <f>O261*H261</f>
        <v>0</v>
      </c>
      <c r="Q261" s="141">
        <v>9.8899999999999995E-3</v>
      </c>
      <c r="R261" s="141">
        <f>Q261*H261</f>
        <v>6.923E-2</v>
      </c>
      <c r="S261" s="141">
        <v>0</v>
      </c>
      <c r="T261" s="142">
        <f>S261*H261</f>
        <v>0</v>
      </c>
      <c r="AR261" s="143" t="s">
        <v>164</v>
      </c>
      <c r="AT261" s="143" t="s">
        <v>146</v>
      </c>
      <c r="AU261" s="143" t="s">
        <v>143</v>
      </c>
      <c r="AY261" s="18" t="s">
        <v>144</v>
      </c>
      <c r="BE261" s="144">
        <f>IF(N261="základní",J261,0)</f>
        <v>0</v>
      </c>
      <c r="BF261" s="144">
        <f>IF(N261="snížená",J261,0)</f>
        <v>0</v>
      </c>
      <c r="BG261" s="144">
        <f>IF(N261="zákl. přenesená",J261,0)</f>
        <v>0</v>
      </c>
      <c r="BH261" s="144">
        <f>IF(N261="sníž. přenesená",J261,0)</f>
        <v>0</v>
      </c>
      <c r="BI261" s="144">
        <f>IF(N261="nulová",J261,0)</f>
        <v>0</v>
      </c>
      <c r="BJ261" s="18" t="s">
        <v>83</v>
      </c>
      <c r="BK261" s="144">
        <f>ROUND(I261*H261,2)</f>
        <v>0</v>
      </c>
      <c r="BL261" s="18" t="s">
        <v>164</v>
      </c>
      <c r="BM261" s="143" t="s">
        <v>967</v>
      </c>
    </row>
    <row r="262" spans="2:65" s="1" customFormat="1" ht="11.25">
      <c r="B262" s="33"/>
      <c r="D262" s="160" t="s">
        <v>227</v>
      </c>
      <c r="F262" s="161" t="s">
        <v>968</v>
      </c>
      <c r="I262" s="147"/>
      <c r="L262" s="33"/>
      <c r="M262" s="148"/>
      <c r="T262" s="54"/>
      <c r="AT262" s="18" t="s">
        <v>227</v>
      </c>
      <c r="AU262" s="18" t="s">
        <v>143</v>
      </c>
    </row>
    <row r="263" spans="2:65" s="14" customFormat="1" ht="11.25">
      <c r="B263" s="180"/>
      <c r="D263" s="145" t="s">
        <v>257</v>
      </c>
      <c r="E263" s="181" t="s">
        <v>19</v>
      </c>
      <c r="F263" s="182" t="s">
        <v>641</v>
      </c>
      <c r="H263" s="181" t="s">
        <v>19</v>
      </c>
      <c r="I263" s="183"/>
      <c r="L263" s="180"/>
      <c r="M263" s="184"/>
      <c r="T263" s="185"/>
      <c r="AT263" s="181" t="s">
        <v>257</v>
      </c>
      <c r="AU263" s="181" t="s">
        <v>143</v>
      </c>
      <c r="AV263" s="14" t="s">
        <v>83</v>
      </c>
      <c r="AW263" s="14" t="s">
        <v>37</v>
      </c>
      <c r="AX263" s="14" t="s">
        <v>75</v>
      </c>
      <c r="AY263" s="181" t="s">
        <v>144</v>
      </c>
    </row>
    <row r="264" spans="2:65" s="12" customFormat="1" ht="11.25">
      <c r="B264" s="162"/>
      <c r="D264" s="145" t="s">
        <v>257</v>
      </c>
      <c r="E264" s="163" t="s">
        <v>19</v>
      </c>
      <c r="F264" s="164" t="s">
        <v>178</v>
      </c>
      <c r="H264" s="165">
        <v>7</v>
      </c>
      <c r="I264" s="166"/>
      <c r="L264" s="162"/>
      <c r="M264" s="167"/>
      <c r="T264" s="168"/>
      <c r="AT264" s="163" t="s">
        <v>257</v>
      </c>
      <c r="AU264" s="163" t="s">
        <v>143</v>
      </c>
      <c r="AV264" s="12" t="s">
        <v>85</v>
      </c>
      <c r="AW264" s="12" t="s">
        <v>37</v>
      </c>
      <c r="AX264" s="12" t="s">
        <v>75</v>
      </c>
      <c r="AY264" s="163" t="s">
        <v>144</v>
      </c>
    </row>
    <row r="265" spans="2:65" s="13" customFormat="1" ht="11.25">
      <c r="B265" s="169"/>
      <c r="D265" s="145" t="s">
        <v>257</v>
      </c>
      <c r="E265" s="170" t="s">
        <v>19</v>
      </c>
      <c r="F265" s="171" t="s">
        <v>260</v>
      </c>
      <c r="H265" s="172">
        <v>7</v>
      </c>
      <c r="I265" s="173"/>
      <c r="L265" s="169"/>
      <c r="M265" s="174"/>
      <c r="T265" s="175"/>
      <c r="AT265" s="170" t="s">
        <v>257</v>
      </c>
      <c r="AU265" s="170" t="s">
        <v>143</v>
      </c>
      <c r="AV265" s="13" t="s">
        <v>164</v>
      </c>
      <c r="AW265" s="13" t="s">
        <v>37</v>
      </c>
      <c r="AX265" s="13" t="s">
        <v>83</v>
      </c>
      <c r="AY265" s="170" t="s">
        <v>144</v>
      </c>
    </row>
    <row r="266" spans="2:65" s="1" customFormat="1" ht="16.5" customHeight="1">
      <c r="B266" s="33"/>
      <c r="C266" s="149" t="s">
        <v>312</v>
      </c>
      <c r="D266" s="149" t="s">
        <v>141</v>
      </c>
      <c r="E266" s="150" t="s">
        <v>969</v>
      </c>
      <c r="F266" s="151" t="s">
        <v>970</v>
      </c>
      <c r="G266" s="152" t="s">
        <v>149</v>
      </c>
      <c r="H266" s="153">
        <v>7</v>
      </c>
      <c r="I266" s="154"/>
      <c r="J266" s="155">
        <f>ROUND(I266*H266,2)</f>
        <v>0</v>
      </c>
      <c r="K266" s="151" t="s">
        <v>225</v>
      </c>
      <c r="L266" s="156"/>
      <c r="M266" s="157" t="s">
        <v>19</v>
      </c>
      <c r="N266" s="158" t="s">
        <v>46</v>
      </c>
      <c r="P266" s="141">
        <f>O266*H266</f>
        <v>0</v>
      </c>
      <c r="Q266" s="141">
        <v>0.26200000000000001</v>
      </c>
      <c r="R266" s="141">
        <f>Q266*H266</f>
        <v>1.8340000000000001</v>
      </c>
      <c r="S266" s="141">
        <v>0</v>
      </c>
      <c r="T266" s="142">
        <f>S266*H266</f>
        <v>0</v>
      </c>
      <c r="AR266" s="143" t="s">
        <v>182</v>
      </c>
      <c r="AT266" s="143" t="s">
        <v>141</v>
      </c>
      <c r="AU266" s="143" t="s">
        <v>143</v>
      </c>
      <c r="AY266" s="18" t="s">
        <v>144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83</v>
      </c>
      <c r="BK266" s="144">
        <f>ROUND(I266*H266,2)</f>
        <v>0</v>
      </c>
      <c r="BL266" s="18" t="s">
        <v>164</v>
      </c>
      <c r="BM266" s="143" t="s">
        <v>971</v>
      </c>
    </row>
    <row r="267" spans="2:65" s="1" customFormat="1" ht="16.5" customHeight="1">
      <c r="B267" s="33"/>
      <c r="C267" s="132" t="s">
        <v>316</v>
      </c>
      <c r="D267" s="132" t="s">
        <v>146</v>
      </c>
      <c r="E267" s="133" t="s">
        <v>972</v>
      </c>
      <c r="F267" s="134" t="s">
        <v>973</v>
      </c>
      <c r="G267" s="135" t="s">
        <v>149</v>
      </c>
      <c r="H267" s="136">
        <v>3</v>
      </c>
      <c r="I267" s="137"/>
      <c r="J267" s="138">
        <f>ROUND(I267*H267,2)</f>
        <v>0</v>
      </c>
      <c r="K267" s="134" t="s">
        <v>225</v>
      </c>
      <c r="L267" s="33"/>
      <c r="M267" s="139" t="s">
        <v>19</v>
      </c>
      <c r="N267" s="140" t="s">
        <v>46</v>
      </c>
      <c r="P267" s="141">
        <f>O267*H267</f>
        <v>0</v>
      </c>
      <c r="Q267" s="141">
        <v>9.8899999999999995E-3</v>
      </c>
      <c r="R267" s="141">
        <f>Q267*H267</f>
        <v>2.9669999999999998E-2</v>
      </c>
      <c r="S267" s="141">
        <v>0</v>
      </c>
      <c r="T267" s="142">
        <f>S267*H267</f>
        <v>0</v>
      </c>
      <c r="AR267" s="143" t="s">
        <v>164</v>
      </c>
      <c r="AT267" s="143" t="s">
        <v>146</v>
      </c>
      <c r="AU267" s="143" t="s">
        <v>143</v>
      </c>
      <c r="AY267" s="18" t="s">
        <v>144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83</v>
      </c>
      <c r="BK267" s="144">
        <f>ROUND(I267*H267,2)</f>
        <v>0</v>
      </c>
      <c r="BL267" s="18" t="s">
        <v>164</v>
      </c>
      <c r="BM267" s="143" t="s">
        <v>974</v>
      </c>
    </row>
    <row r="268" spans="2:65" s="1" customFormat="1" ht="11.25">
      <c r="B268" s="33"/>
      <c r="D268" s="160" t="s">
        <v>227</v>
      </c>
      <c r="F268" s="161" t="s">
        <v>975</v>
      </c>
      <c r="I268" s="147"/>
      <c r="L268" s="33"/>
      <c r="M268" s="148"/>
      <c r="T268" s="54"/>
      <c r="AT268" s="18" t="s">
        <v>227</v>
      </c>
      <c r="AU268" s="18" t="s">
        <v>143</v>
      </c>
    </row>
    <row r="269" spans="2:65" s="14" customFormat="1" ht="11.25">
      <c r="B269" s="180"/>
      <c r="D269" s="145" t="s">
        <v>257</v>
      </c>
      <c r="E269" s="181" t="s">
        <v>19</v>
      </c>
      <c r="F269" s="182" t="s">
        <v>641</v>
      </c>
      <c r="H269" s="181" t="s">
        <v>19</v>
      </c>
      <c r="I269" s="183"/>
      <c r="L269" s="180"/>
      <c r="M269" s="184"/>
      <c r="T269" s="185"/>
      <c r="AT269" s="181" t="s">
        <v>257</v>
      </c>
      <c r="AU269" s="181" t="s">
        <v>143</v>
      </c>
      <c r="AV269" s="14" t="s">
        <v>83</v>
      </c>
      <c r="AW269" s="14" t="s">
        <v>37</v>
      </c>
      <c r="AX269" s="14" t="s">
        <v>75</v>
      </c>
      <c r="AY269" s="181" t="s">
        <v>144</v>
      </c>
    </row>
    <row r="270" spans="2:65" s="12" customFormat="1" ht="11.25">
      <c r="B270" s="162"/>
      <c r="D270" s="145" t="s">
        <v>257</v>
      </c>
      <c r="E270" s="163" t="s">
        <v>19</v>
      </c>
      <c r="F270" s="164" t="s">
        <v>143</v>
      </c>
      <c r="H270" s="165">
        <v>3</v>
      </c>
      <c r="I270" s="166"/>
      <c r="L270" s="162"/>
      <c r="M270" s="167"/>
      <c r="T270" s="168"/>
      <c r="AT270" s="163" t="s">
        <v>257</v>
      </c>
      <c r="AU270" s="163" t="s">
        <v>143</v>
      </c>
      <c r="AV270" s="12" t="s">
        <v>85</v>
      </c>
      <c r="AW270" s="12" t="s">
        <v>37</v>
      </c>
      <c r="AX270" s="12" t="s">
        <v>75</v>
      </c>
      <c r="AY270" s="163" t="s">
        <v>144</v>
      </c>
    </row>
    <row r="271" spans="2:65" s="13" customFormat="1" ht="11.25">
      <c r="B271" s="169"/>
      <c r="D271" s="145" t="s">
        <v>257</v>
      </c>
      <c r="E271" s="170" t="s">
        <v>19</v>
      </c>
      <c r="F271" s="171" t="s">
        <v>260</v>
      </c>
      <c r="H271" s="172">
        <v>3</v>
      </c>
      <c r="I271" s="173"/>
      <c r="L271" s="169"/>
      <c r="M271" s="174"/>
      <c r="T271" s="175"/>
      <c r="AT271" s="170" t="s">
        <v>257</v>
      </c>
      <c r="AU271" s="170" t="s">
        <v>143</v>
      </c>
      <c r="AV271" s="13" t="s">
        <v>164</v>
      </c>
      <c r="AW271" s="13" t="s">
        <v>37</v>
      </c>
      <c r="AX271" s="13" t="s">
        <v>83</v>
      </c>
      <c r="AY271" s="170" t="s">
        <v>144</v>
      </c>
    </row>
    <row r="272" spans="2:65" s="1" customFormat="1" ht="16.5" customHeight="1">
      <c r="B272" s="33"/>
      <c r="C272" s="149" t="s">
        <v>321</v>
      </c>
      <c r="D272" s="149" t="s">
        <v>141</v>
      </c>
      <c r="E272" s="150" t="s">
        <v>976</v>
      </c>
      <c r="F272" s="151" t="s">
        <v>977</v>
      </c>
      <c r="G272" s="152" t="s">
        <v>149</v>
      </c>
      <c r="H272" s="153">
        <v>3</v>
      </c>
      <c r="I272" s="154"/>
      <c r="J272" s="155">
        <f>ROUND(I272*H272,2)</f>
        <v>0</v>
      </c>
      <c r="K272" s="151" t="s">
        <v>225</v>
      </c>
      <c r="L272" s="156"/>
      <c r="M272" s="157" t="s">
        <v>19</v>
      </c>
      <c r="N272" s="158" t="s">
        <v>46</v>
      </c>
      <c r="P272" s="141">
        <f>O272*H272</f>
        <v>0</v>
      </c>
      <c r="Q272" s="141">
        <v>0.52600000000000002</v>
      </c>
      <c r="R272" s="141">
        <f>Q272*H272</f>
        <v>1.5780000000000001</v>
      </c>
      <c r="S272" s="141">
        <v>0</v>
      </c>
      <c r="T272" s="142">
        <f>S272*H272</f>
        <v>0</v>
      </c>
      <c r="AR272" s="143" t="s">
        <v>182</v>
      </c>
      <c r="AT272" s="143" t="s">
        <v>141</v>
      </c>
      <c r="AU272" s="143" t="s">
        <v>143</v>
      </c>
      <c r="AY272" s="18" t="s">
        <v>144</v>
      </c>
      <c r="BE272" s="144">
        <f>IF(N272="základní",J272,0)</f>
        <v>0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8" t="s">
        <v>83</v>
      </c>
      <c r="BK272" s="144">
        <f>ROUND(I272*H272,2)</f>
        <v>0</v>
      </c>
      <c r="BL272" s="18" t="s">
        <v>164</v>
      </c>
      <c r="BM272" s="143" t="s">
        <v>978</v>
      </c>
    </row>
    <row r="273" spans="2:65" s="1" customFormat="1" ht="16.5" customHeight="1">
      <c r="B273" s="33"/>
      <c r="C273" s="132" t="s">
        <v>326</v>
      </c>
      <c r="D273" s="132" t="s">
        <v>146</v>
      </c>
      <c r="E273" s="133" t="s">
        <v>979</v>
      </c>
      <c r="F273" s="134" t="s">
        <v>980</v>
      </c>
      <c r="G273" s="135" t="s">
        <v>149</v>
      </c>
      <c r="H273" s="136">
        <v>7</v>
      </c>
      <c r="I273" s="137"/>
      <c r="J273" s="138">
        <f>ROUND(I273*H273,2)</f>
        <v>0</v>
      </c>
      <c r="K273" s="134" t="s">
        <v>225</v>
      </c>
      <c r="L273" s="33"/>
      <c r="M273" s="139" t="s">
        <v>19</v>
      </c>
      <c r="N273" s="140" t="s">
        <v>46</v>
      </c>
      <c r="P273" s="141">
        <f>O273*H273</f>
        <v>0</v>
      </c>
      <c r="Q273" s="141">
        <v>1.2184E-2</v>
      </c>
      <c r="R273" s="141">
        <f>Q273*H273</f>
        <v>8.5288000000000003E-2</v>
      </c>
      <c r="S273" s="141">
        <v>0</v>
      </c>
      <c r="T273" s="142">
        <f>S273*H273</f>
        <v>0</v>
      </c>
      <c r="AR273" s="143" t="s">
        <v>164</v>
      </c>
      <c r="AT273" s="143" t="s">
        <v>146</v>
      </c>
      <c r="AU273" s="143" t="s">
        <v>143</v>
      </c>
      <c r="AY273" s="18" t="s">
        <v>144</v>
      </c>
      <c r="BE273" s="144">
        <f>IF(N273="základní",J273,0)</f>
        <v>0</v>
      </c>
      <c r="BF273" s="144">
        <f>IF(N273="snížená",J273,0)</f>
        <v>0</v>
      </c>
      <c r="BG273" s="144">
        <f>IF(N273="zákl. přenesená",J273,0)</f>
        <v>0</v>
      </c>
      <c r="BH273" s="144">
        <f>IF(N273="sníž. přenesená",J273,0)</f>
        <v>0</v>
      </c>
      <c r="BI273" s="144">
        <f>IF(N273="nulová",J273,0)</f>
        <v>0</v>
      </c>
      <c r="BJ273" s="18" t="s">
        <v>83</v>
      </c>
      <c r="BK273" s="144">
        <f>ROUND(I273*H273,2)</f>
        <v>0</v>
      </c>
      <c r="BL273" s="18" t="s">
        <v>164</v>
      </c>
      <c r="BM273" s="143" t="s">
        <v>981</v>
      </c>
    </row>
    <row r="274" spans="2:65" s="1" customFormat="1" ht="11.25">
      <c r="B274" s="33"/>
      <c r="D274" s="160" t="s">
        <v>227</v>
      </c>
      <c r="F274" s="161" t="s">
        <v>982</v>
      </c>
      <c r="I274" s="147"/>
      <c r="L274" s="33"/>
      <c r="M274" s="148"/>
      <c r="T274" s="54"/>
      <c r="AT274" s="18" t="s">
        <v>227</v>
      </c>
      <c r="AU274" s="18" t="s">
        <v>143</v>
      </c>
    </row>
    <row r="275" spans="2:65" s="14" customFormat="1" ht="11.25">
      <c r="B275" s="180"/>
      <c r="D275" s="145" t="s">
        <v>257</v>
      </c>
      <c r="E275" s="181" t="s">
        <v>19</v>
      </c>
      <c r="F275" s="182" t="s">
        <v>641</v>
      </c>
      <c r="H275" s="181" t="s">
        <v>19</v>
      </c>
      <c r="I275" s="183"/>
      <c r="L275" s="180"/>
      <c r="M275" s="184"/>
      <c r="T275" s="185"/>
      <c r="AT275" s="181" t="s">
        <v>257</v>
      </c>
      <c r="AU275" s="181" t="s">
        <v>143</v>
      </c>
      <c r="AV275" s="14" t="s">
        <v>83</v>
      </c>
      <c r="AW275" s="14" t="s">
        <v>37</v>
      </c>
      <c r="AX275" s="14" t="s">
        <v>75</v>
      </c>
      <c r="AY275" s="181" t="s">
        <v>144</v>
      </c>
    </row>
    <row r="276" spans="2:65" s="12" customFormat="1" ht="11.25">
      <c r="B276" s="162"/>
      <c r="D276" s="145" t="s">
        <v>257</v>
      </c>
      <c r="E276" s="163" t="s">
        <v>19</v>
      </c>
      <c r="F276" s="164" t="s">
        <v>178</v>
      </c>
      <c r="H276" s="165">
        <v>7</v>
      </c>
      <c r="I276" s="166"/>
      <c r="L276" s="162"/>
      <c r="M276" s="167"/>
      <c r="T276" s="168"/>
      <c r="AT276" s="163" t="s">
        <v>257</v>
      </c>
      <c r="AU276" s="163" t="s">
        <v>143</v>
      </c>
      <c r="AV276" s="12" t="s">
        <v>85</v>
      </c>
      <c r="AW276" s="12" t="s">
        <v>37</v>
      </c>
      <c r="AX276" s="12" t="s">
        <v>75</v>
      </c>
      <c r="AY276" s="163" t="s">
        <v>144</v>
      </c>
    </row>
    <row r="277" spans="2:65" s="13" customFormat="1" ht="11.25">
      <c r="B277" s="169"/>
      <c r="D277" s="145" t="s">
        <v>257</v>
      </c>
      <c r="E277" s="170" t="s">
        <v>19</v>
      </c>
      <c r="F277" s="171" t="s">
        <v>260</v>
      </c>
      <c r="H277" s="172">
        <v>7</v>
      </c>
      <c r="I277" s="173"/>
      <c r="L277" s="169"/>
      <c r="M277" s="174"/>
      <c r="T277" s="175"/>
      <c r="AT277" s="170" t="s">
        <v>257</v>
      </c>
      <c r="AU277" s="170" t="s">
        <v>143</v>
      </c>
      <c r="AV277" s="13" t="s">
        <v>164</v>
      </c>
      <c r="AW277" s="13" t="s">
        <v>37</v>
      </c>
      <c r="AX277" s="13" t="s">
        <v>83</v>
      </c>
      <c r="AY277" s="170" t="s">
        <v>144</v>
      </c>
    </row>
    <row r="278" spans="2:65" s="1" customFormat="1" ht="16.5" customHeight="1">
      <c r="B278" s="33"/>
      <c r="C278" s="149" t="s">
        <v>330</v>
      </c>
      <c r="D278" s="149" t="s">
        <v>141</v>
      </c>
      <c r="E278" s="150" t="s">
        <v>983</v>
      </c>
      <c r="F278" s="151" t="s">
        <v>984</v>
      </c>
      <c r="G278" s="152" t="s">
        <v>149</v>
      </c>
      <c r="H278" s="153">
        <v>7</v>
      </c>
      <c r="I278" s="154"/>
      <c r="J278" s="155">
        <f>ROUND(I278*H278,2)</f>
        <v>0</v>
      </c>
      <c r="K278" s="151" t="s">
        <v>225</v>
      </c>
      <c r="L278" s="156"/>
      <c r="M278" s="157" t="s">
        <v>19</v>
      </c>
      <c r="N278" s="158" t="s">
        <v>46</v>
      </c>
      <c r="P278" s="141">
        <f>O278*H278</f>
        <v>0</v>
      </c>
      <c r="Q278" s="141">
        <v>0.58499999999999996</v>
      </c>
      <c r="R278" s="141">
        <f>Q278*H278</f>
        <v>4.0949999999999998</v>
      </c>
      <c r="S278" s="141">
        <v>0</v>
      </c>
      <c r="T278" s="142">
        <f>S278*H278</f>
        <v>0</v>
      </c>
      <c r="AR278" s="143" t="s">
        <v>182</v>
      </c>
      <c r="AT278" s="143" t="s">
        <v>141</v>
      </c>
      <c r="AU278" s="143" t="s">
        <v>143</v>
      </c>
      <c r="AY278" s="18" t="s">
        <v>144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8" t="s">
        <v>83</v>
      </c>
      <c r="BK278" s="144">
        <f>ROUND(I278*H278,2)</f>
        <v>0</v>
      </c>
      <c r="BL278" s="18" t="s">
        <v>164</v>
      </c>
      <c r="BM278" s="143" t="s">
        <v>985</v>
      </c>
    </row>
    <row r="279" spans="2:65" s="1" customFormat="1" ht="24.2" customHeight="1">
      <c r="B279" s="33"/>
      <c r="C279" s="132" t="s">
        <v>335</v>
      </c>
      <c r="D279" s="132" t="s">
        <v>146</v>
      </c>
      <c r="E279" s="133" t="s">
        <v>986</v>
      </c>
      <c r="F279" s="134" t="s">
        <v>987</v>
      </c>
      <c r="G279" s="135" t="s">
        <v>149</v>
      </c>
      <c r="H279" s="136">
        <v>13</v>
      </c>
      <c r="I279" s="137"/>
      <c r="J279" s="138">
        <f>ROUND(I279*H279,2)</f>
        <v>0</v>
      </c>
      <c r="K279" s="134" t="s">
        <v>225</v>
      </c>
      <c r="L279" s="33"/>
      <c r="M279" s="139" t="s">
        <v>19</v>
      </c>
      <c r="N279" s="140" t="s">
        <v>46</v>
      </c>
      <c r="P279" s="141">
        <f>O279*H279</f>
        <v>0</v>
      </c>
      <c r="Q279" s="141">
        <v>6.4051250000000004E-2</v>
      </c>
      <c r="R279" s="141">
        <f>Q279*H279</f>
        <v>0.83266625000000005</v>
      </c>
      <c r="S279" s="141">
        <v>0</v>
      </c>
      <c r="T279" s="142">
        <f>S279*H279</f>
        <v>0</v>
      </c>
      <c r="AR279" s="143" t="s">
        <v>164</v>
      </c>
      <c r="AT279" s="143" t="s">
        <v>146</v>
      </c>
      <c r="AU279" s="143" t="s">
        <v>143</v>
      </c>
      <c r="AY279" s="18" t="s">
        <v>144</v>
      </c>
      <c r="BE279" s="144">
        <f>IF(N279="základní",J279,0)</f>
        <v>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8" t="s">
        <v>83</v>
      </c>
      <c r="BK279" s="144">
        <f>ROUND(I279*H279,2)</f>
        <v>0</v>
      </c>
      <c r="BL279" s="18" t="s">
        <v>164</v>
      </c>
      <c r="BM279" s="143" t="s">
        <v>988</v>
      </c>
    </row>
    <row r="280" spans="2:65" s="1" customFormat="1" ht="11.25">
      <c r="B280" s="33"/>
      <c r="D280" s="160" t="s">
        <v>227</v>
      </c>
      <c r="F280" s="161" t="s">
        <v>989</v>
      </c>
      <c r="I280" s="147"/>
      <c r="L280" s="33"/>
      <c r="M280" s="148"/>
      <c r="T280" s="54"/>
      <c r="AT280" s="18" t="s">
        <v>227</v>
      </c>
      <c r="AU280" s="18" t="s">
        <v>143</v>
      </c>
    </row>
    <row r="281" spans="2:65" s="14" customFormat="1" ht="11.25">
      <c r="B281" s="180"/>
      <c r="D281" s="145" t="s">
        <v>257</v>
      </c>
      <c r="E281" s="181" t="s">
        <v>19</v>
      </c>
      <c r="F281" s="182" t="s">
        <v>990</v>
      </c>
      <c r="H281" s="181" t="s">
        <v>19</v>
      </c>
      <c r="I281" s="183"/>
      <c r="L281" s="180"/>
      <c r="M281" s="184"/>
      <c r="T281" s="185"/>
      <c r="AT281" s="181" t="s">
        <v>257</v>
      </c>
      <c r="AU281" s="181" t="s">
        <v>143</v>
      </c>
      <c r="AV281" s="14" t="s">
        <v>83</v>
      </c>
      <c r="AW281" s="14" t="s">
        <v>37</v>
      </c>
      <c r="AX281" s="14" t="s">
        <v>75</v>
      </c>
      <c r="AY281" s="181" t="s">
        <v>144</v>
      </c>
    </row>
    <row r="282" spans="2:65" s="12" customFormat="1" ht="11.25">
      <c r="B282" s="162"/>
      <c r="D282" s="145" t="s">
        <v>257</v>
      </c>
      <c r="E282" s="163" t="s">
        <v>19</v>
      </c>
      <c r="F282" s="164" t="s">
        <v>204</v>
      </c>
      <c r="H282" s="165">
        <v>13</v>
      </c>
      <c r="I282" s="166"/>
      <c r="L282" s="162"/>
      <c r="M282" s="167"/>
      <c r="T282" s="168"/>
      <c r="AT282" s="163" t="s">
        <v>257</v>
      </c>
      <c r="AU282" s="163" t="s">
        <v>143</v>
      </c>
      <c r="AV282" s="12" t="s">
        <v>85</v>
      </c>
      <c r="AW282" s="12" t="s">
        <v>37</v>
      </c>
      <c r="AX282" s="12" t="s">
        <v>75</v>
      </c>
      <c r="AY282" s="163" t="s">
        <v>144</v>
      </c>
    </row>
    <row r="283" spans="2:65" s="13" customFormat="1" ht="11.25">
      <c r="B283" s="169"/>
      <c r="D283" s="145" t="s">
        <v>257</v>
      </c>
      <c r="E283" s="170" t="s">
        <v>19</v>
      </c>
      <c r="F283" s="171" t="s">
        <v>260</v>
      </c>
      <c r="H283" s="172">
        <v>13</v>
      </c>
      <c r="I283" s="173"/>
      <c r="L283" s="169"/>
      <c r="M283" s="174"/>
      <c r="T283" s="175"/>
      <c r="AT283" s="170" t="s">
        <v>257</v>
      </c>
      <c r="AU283" s="170" t="s">
        <v>143</v>
      </c>
      <c r="AV283" s="13" t="s">
        <v>164</v>
      </c>
      <c r="AW283" s="13" t="s">
        <v>37</v>
      </c>
      <c r="AX283" s="13" t="s">
        <v>83</v>
      </c>
      <c r="AY283" s="170" t="s">
        <v>144</v>
      </c>
    </row>
    <row r="284" spans="2:65" s="1" customFormat="1" ht="24.2" customHeight="1">
      <c r="B284" s="33"/>
      <c r="C284" s="132" t="s">
        <v>340</v>
      </c>
      <c r="D284" s="132" t="s">
        <v>146</v>
      </c>
      <c r="E284" s="133" t="s">
        <v>991</v>
      </c>
      <c r="F284" s="134" t="s">
        <v>992</v>
      </c>
      <c r="G284" s="135" t="s">
        <v>149</v>
      </c>
      <c r="H284" s="136">
        <v>12</v>
      </c>
      <c r="I284" s="137"/>
      <c r="J284" s="138">
        <f>ROUND(I284*H284,2)</f>
        <v>0</v>
      </c>
      <c r="K284" s="134" t="s">
        <v>225</v>
      </c>
      <c r="L284" s="33"/>
      <c r="M284" s="139" t="s">
        <v>19</v>
      </c>
      <c r="N284" s="140" t="s">
        <v>46</v>
      </c>
      <c r="P284" s="141">
        <f>O284*H284</f>
        <v>0</v>
      </c>
      <c r="Q284" s="141">
        <v>3.9592000000000004E-3</v>
      </c>
      <c r="R284" s="141">
        <f>Q284*H284</f>
        <v>4.7510400000000008E-2</v>
      </c>
      <c r="S284" s="141">
        <v>0</v>
      </c>
      <c r="T284" s="142">
        <f>S284*H284</f>
        <v>0</v>
      </c>
      <c r="AR284" s="143" t="s">
        <v>164</v>
      </c>
      <c r="AT284" s="143" t="s">
        <v>146</v>
      </c>
      <c r="AU284" s="143" t="s">
        <v>143</v>
      </c>
      <c r="AY284" s="18" t="s">
        <v>144</v>
      </c>
      <c r="BE284" s="144">
        <f>IF(N284="základní",J284,0)</f>
        <v>0</v>
      </c>
      <c r="BF284" s="144">
        <f>IF(N284="snížená",J284,0)</f>
        <v>0</v>
      </c>
      <c r="BG284" s="144">
        <f>IF(N284="zákl. přenesená",J284,0)</f>
        <v>0</v>
      </c>
      <c r="BH284" s="144">
        <f>IF(N284="sníž. přenesená",J284,0)</f>
        <v>0</v>
      </c>
      <c r="BI284" s="144">
        <f>IF(N284="nulová",J284,0)</f>
        <v>0</v>
      </c>
      <c r="BJ284" s="18" t="s">
        <v>83</v>
      </c>
      <c r="BK284" s="144">
        <f>ROUND(I284*H284,2)</f>
        <v>0</v>
      </c>
      <c r="BL284" s="18" t="s">
        <v>164</v>
      </c>
      <c r="BM284" s="143" t="s">
        <v>993</v>
      </c>
    </row>
    <row r="285" spans="2:65" s="1" customFormat="1" ht="11.25">
      <c r="B285" s="33"/>
      <c r="D285" s="160" t="s">
        <v>227</v>
      </c>
      <c r="F285" s="161" t="s">
        <v>994</v>
      </c>
      <c r="I285" s="147"/>
      <c r="L285" s="33"/>
      <c r="M285" s="148"/>
      <c r="T285" s="54"/>
      <c r="AT285" s="18" t="s">
        <v>227</v>
      </c>
      <c r="AU285" s="18" t="s">
        <v>143</v>
      </c>
    </row>
    <row r="286" spans="2:65" s="1" customFormat="1" ht="24.2" customHeight="1">
      <c r="B286" s="33"/>
      <c r="C286" s="132" t="s">
        <v>344</v>
      </c>
      <c r="D286" s="132" t="s">
        <v>146</v>
      </c>
      <c r="E286" s="133" t="s">
        <v>995</v>
      </c>
      <c r="F286" s="134" t="s">
        <v>996</v>
      </c>
      <c r="G286" s="135" t="s">
        <v>149</v>
      </c>
      <c r="H286" s="136">
        <v>13</v>
      </c>
      <c r="I286" s="137"/>
      <c r="J286" s="138">
        <f>ROUND(I286*H286,2)</f>
        <v>0</v>
      </c>
      <c r="K286" s="134" t="s">
        <v>225</v>
      </c>
      <c r="L286" s="33"/>
      <c r="M286" s="139" t="s">
        <v>19</v>
      </c>
      <c r="N286" s="140" t="s">
        <v>46</v>
      </c>
      <c r="P286" s="141">
        <f>O286*H286</f>
        <v>0</v>
      </c>
      <c r="Q286" s="141">
        <v>1.9392000000000001E-3</v>
      </c>
      <c r="R286" s="141">
        <f>Q286*H286</f>
        <v>2.5209600000000002E-2</v>
      </c>
      <c r="S286" s="141">
        <v>0</v>
      </c>
      <c r="T286" s="142">
        <f>S286*H286</f>
        <v>0</v>
      </c>
      <c r="AR286" s="143" t="s">
        <v>164</v>
      </c>
      <c r="AT286" s="143" t="s">
        <v>146</v>
      </c>
      <c r="AU286" s="143" t="s">
        <v>143</v>
      </c>
      <c r="AY286" s="18" t="s">
        <v>144</v>
      </c>
      <c r="BE286" s="144">
        <f>IF(N286="základní",J286,0)</f>
        <v>0</v>
      </c>
      <c r="BF286" s="144">
        <f>IF(N286="snížená",J286,0)</f>
        <v>0</v>
      </c>
      <c r="BG286" s="144">
        <f>IF(N286="zákl. přenesená",J286,0)</f>
        <v>0</v>
      </c>
      <c r="BH286" s="144">
        <f>IF(N286="sníž. přenesená",J286,0)</f>
        <v>0</v>
      </c>
      <c r="BI286" s="144">
        <f>IF(N286="nulová",J286,0)</f>
        <v>0</v>
      </c>
      <c r="BJ286" s="18" t="s">
        <v>83</v>
      </c>
      <c r="BK286" s="144">
        <f>ROUND(I286*H286,2)</f>
        <v>0</v>
      </c>
      <c r="BL286" s="18" t="s">
        <v>164</v>
      </c>
      <c r="BM286" s="143" t="s">
        <v>997</v>
      </c>
    </row>
    <row r="287" spans="2:65" s="1" customFormat="1" ht="11.25">
      <c r="B287" s="33"/>
      <c r="D287" s="160" t="s">
        <v>227</v>
      </c>
      <c r="F287" s="161" t="s">
        <v>998</v>
      </c>
      <c r="I287" s="147"/>
      <c r="L287" s="33"/>
      <c r="M287" s="148"/>
      <c r="T287" s="54"/>
      <c r="AT287" s="18" t="s">
        <v>227</v>
      </c>
      <c r="AU287" s="18" t="s">
        <v>143</v>
      </c>
    </row>
    <row r="288" spans="2:65" s="1" customFormat="1" ht="16.5" customHeight="1">
      <c r="B288" s="33"/>
      <c r="C288" s="132" t="s">
        <v>348</v>
      </c>
      <c r="D288" s="132" t="s">
        <v>146</v>
      </c>
      <c r="E288" s="133" t="s">
        <v>999</v>
      </c>
      <c r="F288" s="134" t="s">
        <v>1000</v>
      </c>
      <c r="G288" s="135" t="s">
        <v>149</v>
      </c>
      <c r="H288" s="136">
        <v>1</v>
      </c>
      <c r="I288" s="137"/>
      <c r="J288" s="138">
        <f>ROUND(I288*H288,2)</f>
        <v>0</v>
      </c>
      <c r="K288" s="134" t="s">
        <v>225</v>
      </c>
      <c r="L288" s="33"/>
      <c r="M288" s="139" t="s">
        <v>19</v>
      </c>
      <c r="N288" s="140" t="s">
        <v>46</v>
      </c>
      <c r="P288" s="141">
        <f>O288*H288</f>
        <v>0</v>
      </c>
      <c r="Q288" s="141">
        <v>0.45839800000000003</v>
      </c>
      <c r="R288" s="141">
        <f>Q288*H288</f>
        <v>0.45839800000000003</v>
      </c>
      <c r="S288" s="141">
        <v>0</v>
      </c>
      <c r="T288" s="142">
        <f>S288*H288</f>
        <v>0</v>
      </c>
      <c r="AR288" s="143" t="s">
        <v>164</v>
      </c>
      <c r="AT288" s="143" t="s">
        <v>146</v>
      </c>
      <c r="AU288" s="143" t="s">
        <v>143</v>
      </c>
      <c r="AY288" s="18" t="s">
        <v>144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83</v>
      </c>
      <c r="BK288" s="144">
        <f>ROUND(I288*H288,2)</f>
        <v>0</v>
      </c>
      <c r="BL288" s="18" t="s">
        <v>164</v>
      </c>
      <c r="BM288" s="143" t="s">
        <v>1001</v>
      </c>
    </row>
    <row r="289" spans="2:65" s="1" customFormat="1" ht="11.25">
      <c r="B289" s="33"/>
      <c r="D289" s="160" t="s">
        <v>227</v>
      </c>
      <c r="F289" s="161" t="s">
        <v>1002</v>
      </c>
      <c r="I289" s="147"/>
      <c r="L289" s="33"/>
      <c r="M289" s="148"/>
      <c r="T289" s="54"/>
      <c r="AT289" s="18" t="s">
        <v>227</v>
      </c>
      <c r="AU289" s="18" t="s">
        <v>143</v>
      </c>
    </row>
    <row r="290" spans="2:65" s="1" customFormat="1" ht="16.5" customHeight="1">
      <c r="B290" s="33"/>
      <c r="C290" s="149" t="s">
        <v>352</v>
      </c>
      <c r="D290" s="149" t="s">
        <v>141</v>
      </c>
      <c r="E290" s="150" t="s">
        <v>1003</v>
      </c>
      <c r="F290" s="151" t="s">
        <v>1004</v>
      </c>
      <c r="G290" s="152" t="s">
        <v>149</v>
      </c>
      <c r="H290" s="153">
        <v>1</v>
      </c>
      <c r="I290" s="154"/>
      <c r="J290" s="155">
        <f>ROUND(I290*H290,2)</f>
        <v>0</v>
      </c>
      <c r="K290" s="151" t="s">
        <v>150</v>
      </c>
      <c r="L290" s="156"/>
      <c r="M290" s="157" t="s">
        <v>19</v>
      </c>
      <c r="N290" s="158" t="s">
        <v>46</v>
      </c>
      <c r="P290" s="141">
        <f>O290*H290</f>
        <v>0</v>
      </c>
      <c r="Q290" s="141">
        <v>2.2549999999999999</v>
      </c>
      <c r="R290" s="141">
        <f>Q290*H290</f>
        <v>2.2549999999999999</v>
      </c>
      <c r="S290" s="141">
        <v>0</v>
      </c>
      <c r="T290" s="142">
        <f>S290*H290</f>
        <v>0</v>
      </c>
      <c r="AR290" s="143" t="s">
        <v>182</v>
      </c>
      <c r="AT290" s="143" t="s">
        <v>141</v>
      </c>
      <c r="AU290" s="143" t="s">
        <v>143</v>
      </c>
      <c r="AY290" s="18" t="s">
        <v>144</v>
      </c>
      <c r="BE290" s="144">
        <f>IF(N290="základní",J290,0)</f>
        <v>0</v>
      </c>
      <c r="BF290" s="144">
        <f>IF(N290="snížená",J290,0)</f>
        <v>0</v>
      </c>
      <c r="BG290" s="144">
        <f>IF(N290="zákl. přenesená",J290,0)</f>
        <v>0</v>
      </c>
      <c r="BH290" s="144">
        <f>IF(N290="sníž. přenesená",J290,0)</f>
        <v>0</v>
      </c>
      <c r="BI290" s="144">
        <f>IF(N290="nulová",J290,0)</f>
        <v>0</v>
      </c>
      <c r="BJ290" s="18" t="s">
        <v>83</v>
      </c>
      <c r="BK290" s="144">
        <f>ROUND(I290*H290,2)</f>
        <v>0</v>
      </c>
      <c r="BL290" s="18" t="s">
        <v>164</v>
      </c>
      <c r="BM290" s="143" t="s">
        <v>1005</v>
      </c>
    </row>
    <row r="291" spans="2:65" s="1" customFormat="1" ht="24.2" customHeight="1">
      <c r="B291" s="33"/>
      <c r="C291" s="132" t="s">
        <v>356</v>
      </c>
      <c r="D291" s="132" t="s">
        <v>146</v>
      </c>
      <c r="E291" s="133" t="s">
        <v>1006</v>
      </c>
      <c r="F291" s="134" t="s">
        <v>1007</v>
      </c>
      <c r="G291" s="135" t="s">
        <v>413</v>
      </c>
      <c r="H291" s="136">
        <v>9.0719999999999992</v>
      </c>
      <c r="I291" s="137"/>
      <c r="J291" s="138">
        <f>ROUND(I291*H291,2)</f>
        <v>0</v>
      </c>
      <c r="K291" s="134" t="s">
        <v>225</v>
      </c>
      <c r="L291" s="33"/>
      <c r="M291" s="139" t="s">
        <v>19</v>
      </c>
      <c r="N291" s="140" t="s">
        <v>46</v>
      </c>
      <c r="P291" s="141">
        <f>O291*H291</f>
        <v>0</v>
      </c>
      <c r="Q291" s="141">
        <v>5.0887500000000002E-2</v>
      </c>
      <c r="R291" s="141">
        <f>Q291*H291</f>
        <v>0.46165139999999999</v>
      </c>
      <c r="S291" s="141">
        <v>0</v>
      </c>
      <c r="T291" s="142">
        <f>S291*H291</f>
        <v>0</v>
      </c>
      <c r="AR291" s="143" t="s">
        <v>164</v>
      </c>
      <c r="AT291" s="143" t="s">
        <v>146</v>
      </c>
      <c r="AU291" s="143" t="s">
        <v>143</v>
      </c>
      <c r="AY291" s="18" t="s">
        <v>144</v>
      </c>
      <c r="BE291" s="144">
        <f>IF(N291="základní",J291,0)</f>
        <v>0</v>
      </c>
      <c r="BF291" s="144">
        <f>IF(N291="snížená",J291,0)</f>
        <v>0</v>
      </c>
      <c r="BG291" s="144">
        <f>IF(N291="zákl. přenesená",J291,0)</f>
        <v>0</v>
      </c>
      <c r="BH291" s="144">
        <f>IF(N291="sníž. přenesená",J291,0)</f>
        <v>0</v>
      </c>
      <c r="BI291" s="144">
        <f>IF(N291="nulová",J291,0)</f>
        <v>0</v>
      </c>
      <c r="BJ291" s="18" t="s">
        <v>83</v>
      </c>
      <c r="BK291" s="144">
        <f>ROUND(I291*H291,2)</f>
        <v>0</v>
      </c>
      <c r="BL291" s="18" t="s">
        <v>164</v>
      </c>
      <c r="BM291" s="143" t="s">
        <v>1008</v>
      </c>
    </row>
    <row r="292" spans="2:65" s="1" customFormat="1" ht="11.25">
      <c r="B292" s="33"/>
      <c r="D292" s="160" t="s">
        <v>227</v>
      </c>
      <c r="F292" s="161" t="s">
        <v>1009</v>
      </c>
      <c r="I292" s="147"/>
      <c r="L292" s="33"/>
      <c r="M292" s="148"/>
      <c r="T292" s="54"/>
      <c r="AT292" s="18" t="s">
        <v>227</v>
      </c>
      <c r="AU292" s="18" t="s">
        <v>143</v>
      </c>
    </row>
    <row r="293" spans="2:65" s="14" customFormat="1" ht="11.25">
      <c r="B293" s="180"/>
      <c r="D293" s="145" t="s">
        <v>257</v>
      </c>
      <c r="E293" s="181" t="s">
        <v>19</v>
      </c>
      <c r="F293" s="182" t="s">
        <v>1010</v>
      </c>
      <c r="H293" s="181" t="s">
        <v>19</v>
      </c>
      <c r="I293" s="183"/>
      <c r="L293" s="180"/>
      <c r="M293" s="184"/>
      <c r="T293" s="185"/>
      <c r="AT293" s="181" t="s">
        <v>257</v>
      </c>
      <c r="AU293" s="181" t="s">
        <v>143</v>
      </c>
      <c r="AV293" s="14" t="s">
        <v>83</v>
      </c>
      <c r="AW293" s="14" t="s">
        <v>37</v>
      </c>
      <c r="AX293" s="14" t="s">
        <v>75</v>
      </c>
      <c r="AY293" s="181" t="s">
        <v>144</v>
      </c>
    </row>
    <row r="294" spans="2:65" s="14" customFormat="1" ht="11.25">
      <c r="B294" s="180"/>
      <c r="D294" s="145" t="s">
        <v>257</v>
      </c>
      <c r="E294" s="181" t="s">
        <v>19</v>
      </c>
      <c r="F294" s="182" t="s">
        <v>1011</v>
      </c>
      <c r="H294" s="181" t="s">
        <v>19</v>
      </c>
      <c r="I294" s="183"/>
      <c r="L294" s="180"/>
      <c r="M294" s="184"/>
      <c r="T294" s="185"/>
      <c r="AT294" s="181" t="s">
        <v>257</v>
      </c>
      <c r="AU294" s="181" t="s">
        <v>143</v>
      </c>
      <c r="AV294" s="14" t="s">
        <v>83</v>
      </c>
      <c r="AW294" s="14" t="s">
        <v>37</v>
      </c>
      <c r="AX294" s="14" t="s">
        <v>75</v>
      </c>
      <c r="AY294" s="181" t="s">
        <v>144</v>
      </c>
    </row>
    <row r="295" spans="2:65" s="12" customFormat="1" ht="11.25">
      <c r="B295" s="162"/>
      <c r="D295" s="145" t="s">
        <v>257</v>
      </c>
      <c r="E295" s="163" t="s">
        <v>19</v>
      </c>
      <c r="F295" s="164" t="s">
        <v>1012</v>
      </c>
      <c r="H295" s="165">
        <v>9.0719999999999992</v>
      </c>
      <c r="I295" s="166"/>
      <c r="L295" s="162"/>
      <c r="M295" s="167"/>
      <c r="T295" s="168"/>
      <c r="AT295" s="163" t="s">
        <v>257</v>
      </c>
      <c r="AU295" s="163" t="s">
        <v>143</v>
      </c>
      <c r="AV295" s="12" t="s">
        <v>85</v>
      </c>
      <c r="AW295" s="12" t="s">
        <v>37</v>
      </c>
      <c r="AX295" s="12" t="s">
        <v>75</v>
      </c>
      <c r="AY295" s="163" t="s">
        <v>144</v>
      </c>
    </row>
    <row r="296" spans="2:65" s="13" customFormat="1" ht="11.25">
      <c r="B296" s="169"/>
      <c r="D296" s="145" t="s">
        <v>257</v>
      </c>
      <c r="E296" s="170" t="s">
        <v>19</v>
      </c>
      <c r="F296" s="171" t="s">
        <v>260</v>
      </c>
      <c r="H296" s="172">
        <v>9.0719999999999992</v>
      </c>
      <c r="I296" s="173"/>
      <c r="L296" s="169"/>
      <c r="M296" s="174"/>
      <c r="T296" s="175"/>
      <c r="AT296" s="170" t="s">
        <v>257</v>
      </c>
      <c r="AU296" s="170" t="s">
        <v>143</v>
      </c>
      <c r="AV296" s="13" t="s">
        <v>164</v>
      </c>
      <c r="AW296" s="13" t="s">
        <v>37</v>
      </c>
      <c r="AX296" s="13" t="s">
        <v>83</v>
      </c>
      <c r="AY296" s="170" t="s">
        <v>144</v>
      </c>
    </row>
    <row r="297" spans="2:65" s="1" customFormat="1" ht="24.2" customHeight="1">
      <c r="B297" s="33"/>
      <c r="C297" s="132" t="s">
        <v>360</v>
      </c>
      <c r="D297" s="132" t="s">
        <v>146</v>
      </c>
      <c r="E297" s="133" t="s">
        <v>1013</v>
      </c>
      <c r="F297" s="134" t="s">
        <v>1014</v>
      </c>
      <c r="G297" s="135" t="s">
        <v>149</v>
      </c>
      <c r="H297" s="136">
        <v>7</v>
      </c>
      <c r="I297" s="137"/>
      <c r="J297" s="138">
        <f>ROUND(I297*H297,2)</f>
        <v>0</v>
      </c>
      <c r="K297" s="134" t="s">
        <v>225</v>
      </c>
      <c r="L297" s="33"/>
      <c r="M297" s="139" t="s">
        <v>19</v>
      </c>
      <c r="N297" s="140" t="s">
        <v>46</v>
      </c>
      <c r="P297" s="141">
        <f>O297*H297</f>
        <v>0</v>
      </c>
      <c r="Q297" s="141">
        <v>0.09</v>
      </c>
      <c r="R297" s="141">
        <f>Q297*H297</f>
        <v>0.63</v>
      </c>
      <c r="S297" s="141">
        <v>0</v>
      </c>
      <c r="T297" s="142">
        <f>S297*H297</f>
        <v>0</v>
      </c>
      <c r="AR297" s="143" t="s">
        <v>164</v>
      </c>
      <c r="AT297" s="143" t="s">
        <v>146</v>
      </c>
      <c r="AU297" s="143" t="s">
        <v>143</v>
      </c>
      <c r="AY297" s="18" t="s">
        <v>144</v>
      </c>
      <c r="BE297" s="144">
        <f>IF(N297="základní",J297,0)</f>
        <v>0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8" t="s">
        <v>83</v>
      </c>
      <c r="BK297" s="144">
        <f>ROUND(I297*H297,2)</f>
        <v>0</v>
      </c>
      <c r="BL297" s="18" t="s">
        <v>164</v>
      </c>
      <c r="BM297" s="143" t="s">
        <v>1015</v>
      </c>
    </row>
    <row r="298" spans="2:65" s="1" customFormat="1" ht="11.25">
      <c r="B298" s="33"/>
      <c r="D298" s="160" t="s">
        <v>227</v>
      </c>
      <c r="F298" s="161" t="s">
        <v>1016</v>
      </c>
      <c r="I298" s="147"/>
      <c r="L298" s="33"/>
      <c r="M298" s="148"/>
      <c r="T298" s="54"/>
      <c r="AT298" s="18" t="s">
        <v>227</v>
      </c>
      <c r="AU298" s="18" t="s">
        <v>143</v>
      </c>
    </row>
    <row r="299" spans="2:65" s="14" customFormat="1" ht="11.25">
      <c r="B299" s="180"/>
      <c r="D299" s="145" t="s">
        <v>257</v>
      </c>
      <c r="E299" s="181" t="s">
        <v>19</v>
      </c>
      <c r="F299" s="182" t="s">
        <v>641</v>
      </c>
      <c r="H299" s="181" t="s">
        <v>19</v>
      </c>
      <c r="I299" s="183"/>
      <c r="L299" s="180"/>
      <c r="M299" s="184"/>
      <c r="T299" s="185"/>
      <c r="AT299" s="181" t="s">
        <v>257</v>
      </c>
      <c r="AU299" s="181" t="s">
        <v>143</v>
      </c>
      <c r="AV299" s="14" t="s">
        <v>83</v>
      </c>
      <c r="AW299" s="14" t="s">
        <v>37</v>
      </c>
      <c r="AX299" s="14" t="s">
        <v>75</v>
      </c>
      <c r="AY299" s="181" t="s">
        <v>144</v>
      </c>
    </row>
    <row r="300" spans="2:65" s="12" customFormat="1" ht="11.25">
      <c r="B300" s="162"/>
      <c r="D300" s="145" t="s">
        <v>257</v>
      </c>
      <c r="E300" s="163" t="s">
        <v>19</v>
      </c>
      <c r="F300" s="164" t="s">
        <v>178</v>
      </c>
      <c r="H300" s="165">
        <v>7</v>
      </c>
      <c r="I300" s="166"/>
      <c r="L300" s="162"/>
      <c r="M300" s="167"/>
      <c r="T300" s="168"/>
      <c r="AT300" s="163" t="s">
        <v>257</v>
      </c>
      <c r="AU300" s="163" t="s">
        <v>143</v>
      </c>
      <c r="AV300" s="12" t="s">
        <v>85</v>
      </c>
      <c r="AW300" s="12" t="s">
        <v>37</v>
      </c>
      <c r="AX300" s="12" t="s">
        <v>75</v>
      </c>
      <c r="AY300" s="163" t="s">
        <v>144</v>
      </c>
    </row>
    <row r="301" spans="2:65" s="13" customFormat="1" ht="11.25">
      <c r="B301" s="169"/>
      <c r="D301" s="145" t="s">
        <v>257</v>
      </c>
      <c r="E301" s="170" t="s">
        <v>19</v>
      </c>
      <c r="F301" s="171" t="s">
        <v>260</v>
      </c>
      <c r="H301" s="172">
        <v>7</v>
      </c>
      <c r="I301" s="173"/>
      <c r="L301" s="169"/>
      <c r="M301" s="174"/>
      <c r="T301" s="175"/>
      <c r="AT301" s="170" t="s">
        <v>257</v>
      </c>
      <c r="AU301" s="170" t="s">
        <v>143</v>
      </c>
      <c r="AV301" s="13" t="s">
        <v>164</v>
      </c>
      <c r="AW301" s="13" t="s">
        <v>37</v>
      </c>
      <c r="AX301" s="13" t="s">
        <v>83</v>
      </c>
      <c r="AY301" s="170" t="s">
        <v>144</v>
      </c>
    </row>
    <row r="302" spans="2:65" s="1" customFormat="1" ht="16.5" customHeight="1">
      <c r="B302" s="33"/>
      <c r="C302" s="149" t="s">
        <v>364</v>
      </c>
      <c r="D302" s="149" t="s">
        <v>141</v>
      </c>
      <c r="E302" s="150" t="s">
        <v>1017</v>
      </c>
      <c r="F302" s="151" t="s">
        <v>1018</v>
      </c>
      <c r="G302" s="152" t="s">
        <v>149</v>
      </c>
      <c r="H302" s="153">
        <v>7</v>
      </c>
      <c r="I302" s="154"/>
      <c r="J302" s="155">
        <f>ROUND(I302*H302,2)</f>
        <v>0</v>
      </c>
      <c r="K302" s="151" t="s">
        <v>225</v>
      </c>
      <c r="L302" s="156"/>
      <c r="M302" s="157" t="s">
        <v>19</v>
      </c>
      <c r="N302" s="158" t="s">
        <v>46</v>
      </c>
      <c r="P302" s="141">
        <f>O302*H302</f>
        <v>0</v>
      </c>
      <c r="Q302" s="141">
        <v>0.06</v>
      </c>
      <c r="R302" s="141">
        <f>Q302*H302</f>
        <v>0.42</v>
      </c>
      <c r="S302" s="141">
        <v>0</v>
      </c>
      <c r="T302" s="142">
        <f>S302*H302</f>
        <v>0</v>
      </c>
      <c r="AR302" s="143" t="s">
        <v>182</v>
      </c>
      <c r="AT302" s="143" t="s">
        <v>141</v>
      </c>
      <c r="AU302" s="143" t="s">
        <v>143</v>
      </c>
      <c r="AY302" s="18" t="s">
        <v>144</v>
      </c>
      <c r="BE302" s="144">
        <f>IF(N302="základní",J302,0)</f>
        <v>0</v>
      </c>
      <c r="BF302" s="144">
        <f>IF(N302="snížená",J302,0)</f>
        <v>0</v>
      </c>
      <c r="BG302" s="144">
        <f>IF(N302="zákl. přenesená",J302,0)</f>
        <v>0</v>
      </c>
      <c r="BH302" s="144">
        <f>IF(N302="sníž. přenesená",J302,0)</f>
        <v>0</v>
      </c>
      <c r="BI302" s="144">
        <f>IF(N302="nulová",J302,0)</f>
        <v>0</v>
      </c>
      <c r="BJ302" s="18" t="s">
        <v>83</v>
      </c>
      <c r="BK302" s="144">
        <f>ROUND(I302*H302,2)</f>
        <v>0</v>
      </c>
      <c r="BL302" s="18" t="s">
        <v>164</v>
      </c>
      <c r="BM302" s="143" t="s">
        <v>1019</v>
      </c>
    </row>
    <row r="303" spans="2:65" s="1" customFormat="1" ht="16.5" customHeight="1">
      <c r="B303" s="33"/>
      <c r="C303" s="132" t="s">
        <v>368</v>
      </c>
      <c r="D303" s="132" t="s">
        <v>146</v>
      </c>
      <c r="E303" s="133" t="s">
        <v>1020</v>
      </c>
      <c r="F303" s="134" t="s">
        <v>1021</v>
      </c>
      <c r="G303" s="135" t="s">
        <v>413</v>
      </c>
      <c r="H303" s="136">
        <v>16.821999999999999</v>
      </c>
      <c r="I303" s="137"/>
      <c r="J303" s="138">
        <f>ROUND(I303*H303,2)</f>
        <v>0</v>
      </c>
      <c r="K303" s="134" t="s">
        <v>225</v>
      </c>
      <c r="L303" s="33"/>
      <c r="M303" s="139" t="s">
        <v>19</v>
      </c>
      <c r="N303" s="140" t="s">
        <v>46</v>
      </c>
      <c r="P303" s="141">
        <f>O303*H303</f>
        <v>0</v>
      </c>
      <c r="Q303" s="141">
        <v>2.3010199999999998</v>
      </c>
      <c r="R303" s="141">
        <f>Q303*H303</f>
        <v>38.707758439999992</v>
      </c>
      <c r="S303" s="141">
        <v>0</v>
      </c>
      <c r="T303" s="142">
        <f>S303*H303</f>
        <v>0</v>
      </c>
      <c r="AR303" s="143" t="s">
        <v>164</v>
      </c>
      <c r="AT303" s="143" t="s">
        <v>146</v>
      </c>
      <c r="AU303" s="143" t="s">
        <v>143</v>
      </c>
      <c r="AY303" s="18" t="s">
        <v>144</v>
      </c>
      <c r="BE303" s="144">
        <f>IF(N303="základní",J303,0)</f>
        <v>0</v>
      </c>
      <c r="BF303" s="144">
        <f>IF(N303="snížená",J303,0)</f>
        <v>0</v>
      </c>
      <c r="BG303" s="144">
        <f>IF(N303="zákl. přenesená",J303,0)</f>
        <v>0</v>
      </c>
      <c r="BH303" s="144">
        <f>IF(N303="sníž. přenesená",J303,0)</f>
        <v>0</v>
      </c>
      <c r="BI303" s="144">
        <f>IF(N303="nulová",J303,0)</f>
        <v>0</v>
      </c>
      <c r="BJ303" s="18" t="s">
        <v>83</v>
      </c>
      <c r="BK303" s="144">
        <f>ROUND(I303*H303,2)</f>
        <v>0</v>
      </c>
      <c r="BL303" s="18" t="s">
        <v>164</v>
      </c>
      <c r="BM303" s="143" t="s">
        <v>1022</v>
      </c>
    </row>
    <row r="304" spans="2:65" s="1" customFormat="1" ht="11.25">
      <c r="B304" s="33"/>
      <c r="D304" s="160" t="s">
        <v>227</v>
      </c>
      <c r="F304" s="161" t="s">
        <v>1023</v>
      </c>
      <c r="I304" s="147"/>
      <c r="L304" s="33"/>
      <c r="M304" s="148"/>
      <c r="T304" s="54"/>
      <c r="AT304" s="18" t="s">
        <v>227</v>
      </c>
      <c r="AU304" s="18" t="s">
        <v>143</v>
      </c>
    </row>
    <row r="305" spans="2:65" s="14" customFormat="1" ht="11.25">
      <c r="B305" s="180"/>
      <c r="D305" s="145" t="s">
        <v>257</v>
      </c>
      <c r="E305" s="181" t="s">
        <v>19</v>
      </c>
      <c r="F305" s="182" t="s">
        <v>1024</v>
      </c>
      <c r="H305" s="181" t="s">
        <v>19</v>
      </c>
      <c r="I305" s="183"/>
      <c r="L305" s="180"/>
      <c r="M305" s="184"/>
      <c r="T305" s="185"/>
      <c r="AT305" s="181" t="s">
        <v>257</v>
      </c>
      <c r="AU305" s="181" t="s">
        <v>143</v>
      </c>
      <c r="AV305" s="14" t="s">
        <v>83</v>
      </c>
      <c r="AW305" s="14" t="s">
        <v>37</v>
      </c>
      <c r="AX305" s="14" t="s">
        <v>75</v>
      </c>
      <c r="AY305" s="181" t="s">
        <v>144</v>
      </c>
    </row>
    <row r="306" spans="2:65" s="12" customFormat="1" ht="11.25">
      <c r="B306" s="162"/>
      <c r="D306" s="145" t="s">
        <v>257</v>
      </c>
      <c r="E306" s="163" t="s">
        <v>19</v>
      </c>
      <c r="F306" s="164" t="s">
        <v>1025</v>
      </c>
      <c r="H306" s="165">
        <v>0.85</v>
      </c>
      <c r="I306" s="166"/>
      <c r="L306" s="162"/>
      <c r="M306" s="167"/>
      <c r="T306" s="168"/>
      <c r="AT306" s="163" t="s">
        <v>257</v>
      </c>
      <c r="AU306" s="163" t="s">
        <v>143</v>
      </c>
      <c r="AV306" s="12" t="s">
        <v>85</v>
      </c>
      <c r="AW306" s="12" t="s">
        <v>37</v>
      </c>
      <c r="AX306" s="12" t="s">
        <v>75</v>
      </c>
      <c r="AY306" s="163" t="s">
        <v>144</v>
      </c>
    </row>
    <row r="307" spans="2:65" s="14" customFormat="1" ht="11.25">
      <c r="B307" s="180"/>
      <c r="D307" s="145" t="s">
        <v>257</v>
      </c>
      <c r="E307" s="181" t="s">
        <v>19</v>
      </c>
      <c r="F307" s="182" t="s">
        <v>1026</v>
      </c>
      <c r="H307" s="181" t="s">
        <v>19</v>
      </c>
      <c r="I307" s="183"/>
      <c r="L307" s="180"/>
      <c r="M307" s="184"/>
      <c r="T307" s="185"/>
      <c r="AT307" s="181" t="s">
        <v>257</v>
      </c>
      <c r="AU307" s="181" t="s">
        <v>143</v>
      </c>
      <c r="AV307" s="14" t="s">
        <v>83</v>
      </c>
      <c r="AW307" s="14" t="s">
        <v>37</v>
      </c>
      <c r="AX307" s="14" t="s">
        <v>75</v>
      </c>
      <c r="AY307" s="181" t="s">
        <v>144</v>
      </c>
    </row>
    <row r="308" spans="2:65" s="12" customFormat="1" ht="11.25">
      <c r="B308" s="162"/>
      <c r="D308" s="145" t="s">
        <v>257</v>
      </c>
      <c r="E308" s="163" t="s">
        <v>19</v>
      </c>
      <c r="F308" s="164" t="s">
        <v>1027</v>
      </c>
      <c r="H308" s="165">
        <v>15.972</v>
      </c>
      <c r="I308" s="166"/>
      <c r="L308" s="162"/>
      <c r="M308" s="167"/>
      <c r="T308" s="168"/>
      <c r="AT308" s="163" t="s">
        <v>257</v>
      </c>
      <c r="AU308" s="163" t="s">
        <v>143</v>
      </c>
      <c r="AV308" s="12" t="s">
        <v>85</v>
      </c>
      <c r="AW308" s="12" t="s">
        <v>37</v>
      </c>
      <c r="AX308" s="12" t="s">
        <v>75</v>
      </c>
      <c r="AY308" s="163" t="s">
        <v>144</v>
      </c>
    </row>
    <row r="309" spans="2:65" s="13" customFormat="1" ht="11.25">
      <c r="B309" s="169"/>
      <c r="D309" s="145" t="s">
        <v>257</v>
      </c>
      <c r="E309" s="170" t="s">
        <v>19</v>
      </c>
      <c r="F309" s="171" t="s">
        <v>260</v>
      </c>
      <c r="H309" s="172">
        <v>16.821999999999999</v>
      </c>
      <c r="I309" s="173"/>
      <c r="L309" s="169"/>
      <c r="M309" s="174"/>
      <c r="T309" s="175"/>
      <c r="AT309" s="170" t="s">
        <v>257</v>
      </c>
      <c r="AU309" s="170" t="s">
        <v>143</v>
      </c>
      <c r="AV309" s="13" t="s">
        <v>164</v>
      </c>
      <c r="AW309" s="13" t="s">
        <v>37</v>
      </c>
      <c r="AX309" s="13" t="s">
        <v>83</v>
      </c>
      <c r="AY309" s="170" t="s">
        <v>144</v>
      </c>
    </row>
    <row r="310" spans="2:65" s="11" customFormat="1" ht="22.9" customHeight="1">
      <c r="B310" s="120"/>
      <c r="D310" s="121" t="s">
        <v>74</v>
      </c>
      <c r="E310" s="130" t="s">
        <v>186</v>
      </c>
      <c r="F310" s="130" t="s">
        <v>673</v>
      </c>
      <c r="I310" s="123"/>
      <c r="J310" s="131">
        <f>BK310</f>
        <v>0</v>
      </c>
      <c r="L310" s="120"/>
      <c r="M310" s="125"/>
      <c r="P310" s="126">
        <f>SUM(P311:P356)</f>
        <v>0</v>
      </c>
      <c r="R310" s="126">
        <f>SUM(R311:R356)</f>
        <v>9.2184999999999988</v>
      </c>
      <c r="T310" s="127">
        <f>SUM(T311:T356)</f>
        <v>60.790399999999998</v>
      </c>
      <c r="AR310" s="121" t="s">
        <v>83</v>
      </c>
      <c r="AT310" s="128" t="s">
        <v>74</v>
      </c>
      <c r="AU310" s="128" t="s">
        <v>83</v>
      </c>
      <c r="AY310" s="121" t="s">
        <v>144</v>
      </c>
      <c r="BK310" s="129">
        <f>SUM(BK311:BK356)</f>
        <v>0</v>
      </c>
    </row>
    <row r="311" spans="2:65" s="1" customFormat="1" ht="16.5" customHeight="1">
      <c r="B311" s="33"/>
      <c r="C311" s="132" t="s">
        <v>372</v>
      </c>
      <c r="D311" s="132" t="s">
        <v>146</v>
      </c>
      <c r="E311" s="133" t="s">
        <v>1028</v>
      </c>
      <c r="F311" s="134" t="s">
        <v>1029</v>
      </c>
      <c r="G311" s="135" t="s">
        <v>220</v>
      </c>
      <c r="H311" s="136">
        <v>20</v>
      </c>
      <c r="I311" s="137"/>
      <c r="J311" s="138">
        <f>ROUND(I311*H311,2)</f>
        <v>0</v>
      </c>
      <c r="K311" s="134" t="s">
        <v>225</v>
      </c>
      <c r="L311" s="33"/>
      <c r="M311" s="139" t="s">
        <v>19</v>
      </c>
      <c r="N311" s="140" t="s">
        <v>46</v>
      </c>
      <c r="P311" s="141">
        <f>O311*H311</f>
        <v>0</v>
      </c>
      <c r="Q311" s="141">
        <v>2.966E-4</v>
      </c>
      <c r="R311" s="141">
        <f>Q311*H311</f>
        <v>5.9319999999999998E-3</v>
      </c>
      <c r="S311" s="141">
        <v>0</v>
      </c>
      <c r="T311" s="142">
        <f>S311*H311</f>
        <v>0</v>
      </c>
      <c r="AR311" s="143" t="s">
        <v>164</v>
      </c>
      <c r="AT311" s="143" t="s">
        <v>146</v>
      </c>
      <c r="AU311" s="143" t="s">
        <v>85</v>
      </c>
      <c r="AY311" s="18" t="s">
        <v>144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83</v>
      </c>
      <c r="BK311" s="144">
        <f>ROUND(I311*H311,2)</f>
        <v>0</v>
      </c>
      <c r="BL311" s="18" t="s">
        <v>164</v>
      </c>
      <c r="BM311" s="143" t="s">
        <v>1030</v>
      </c>
    </row>
    <row r="312" spans="2:65" s="1" customFormat="1" ht="11.25">
      <c r="B312" s="33"/>
      <c r="D312" s="160" t="s">
        <v>227</v>
      </c>
      <c r="F312" s="161" t="s">
        <v>1031</v>
      </c>
      <c r="I312" s="147"/>
      <c r="L312" s="33"/>
      <c r="M312" s="148"/>
      <c r="T312" s="54"/>
      <c r="AT312" s="18" t="s">
        <v>227</v>
      </c>
      <c r="AU312" s="18" t="s">
        <v>85</v>
      </c>
    </row>
    <row r="313" spans="2:65" s="14" customFormat="1" ht="11.25">
      <c r="B313" s="180"/>
      <c r="D313" s="145" t="s">
        <v>257</v>
      </c>
      <c r="E313" s="181" t="s">
        <v>19</v>
      </c>
      <c r="F313" s="182" t="s">
        <v>1032</v>
      </c>
      <c r="H313" s="181" t="s">
        <v>19</v>
      </c>
      <c r="I313" s="183"/>
      <c r="L313" s="180"/>
      <c r="M313" s="184"/>
      <c r="T313" s="185"/>
      <c r="AT313" s="181" t="s">
        <v>257</v>
      </c>
      <c r="AU313" s="181" t="s">
        <v>85</v>
      </c>
      <c r="AV313" s="14" t="s">
        <v>83</v>
      </c>
      <c r="AW313" s="14" t="s">
        <v>37</v>
      </c>
      <c r="AX313" s="14" t="s">
        <v>75</v>
      </c>
      <c r="AY313" s="181" t="s">
        <v>144</v>
      </c>
    </row>
    <row r="314" spans="2:65" s="12" customFormat="1" ht="11.25">
      <c r="B314" s="162"/>
      <c r="D314" s="145" t="s">
        <v>257</v>
      </c>
      <c r="E314" s="163" t="s">
        <v>19</v>
      </c>
      <c r="F314" s="164" t="s">
        <v>237</v>
      </c>
      <c r="H314" s="165">
        <v>20</v>
      </c>
      <c r="I314" s="166"/>
      <c r="L314" s="162"/>
      <c r="M314" s="167"/>
      <c r="T314" s="168"/>
      <c r="AT314" s="163" t="s">
        <v>257</v>
      </c>
      <c r="AU314" s="163" t="s">
        <v>85</v>
      </c>
      <c r="AV314" s="12" t="s">
        <v>85</v>
      </c>
      <c r="AW314" s="12" t="s">
        <v>37</v>
      </c>
      <c r="AX314" s="12" t="s">
        <v>75</v>
      </c>
      <c r="AY314" s="163" t="s">
        <v>144</v>
      </c>
    </row>
    <row r="315" spans="2:65" s="13" customFormat="1" ht="11.25">
      <c r="B315" s="169"/>
      <c r="D315" s="145" t="s">
        <v>257</v>
      </c>
      <c r="E315" s="170" t="s">
        <v>19</v>
      </c>
      <c r="F315" s="171" t="s">
        <v>260</v>
      </c>
      <c r="H315" s="172">
        <v>20</v>
      </c>
      <c r="I315" s="173"/>
      <c r="L315" s="169"/>
      <c r="M315" s="174"/>
      <c r="T315" s="175"/>
      <c r="AT315" s="170" t="s">
        <v>257</v>
      </c>
      <c r="AU315" s="170" t="s">
        <v>85</v>
      </c>
      <c r="AV315" s="13" t="s">
        <v>164</v>
      </c>
      <c r="AW315" s="13" t="s">
        <v>37</v>
      </c>
      <c r="AX315" s="13" t="s">
        <v>83</v>
      </c>
      <c r="AY315" s="170" t="s">
        <v>144</v>
      </c>
    </row>
    <row r="316" spans="2:65" s="1" customFormat="1" ht="16.5" customHeight="1">
      <c r="B316" s="33"/>
      <c r="C316" s="149" t="s">
        <v>378</v>
      </c>
      <c r="D316" s="149" t="s">
        <v>141</v>
      </c>
      <c r="E316" s="150" t="s">
        <v>1033</v>
      </c>
      <c r="F316" s="151" t="s">
        <v>1034</v>
      </c>
      <c r="G316" s="152" t="s">
        <v>220</v>
      </c>
      <c r="H316" s="153">
        <v>20</v>
      </c>
      <c r="I316" s="154"/>
      <c r="J316" s="155">
        <f>ROUND(I316*H316,2)</f>
        <v>0</v>
      </c>
      <c r="K316" s="151" t="s">
        <v>150</v>
      </c>
      <c r="L316" s="156"/>
      <c r="M316" s="157" t="s">
        <v>19</v>
      </c>
      <c r="N316" s="158" t="s">
        <v>46</v>
      </c>
      <c r="P316" s="141">
        <f>O316*H316</f>
        <v>0</v>
      </c>
      <c r="Q316" s="141">
        <v>0</v>
      </c>
      <c r="R316" s="141">
        <f>Q316*H316</f>
        <v>0</v>
      </c>
      <c r="S316" s="141">
        <v>0</v>
      </c>
      <c r="T316" s="142">
        <f>S316*H316</f>
        <v>0</v>
      </c>
      <c r="AR316" s="143" t="s">
        <v>182</v>
      </c>
      <c r="AT316" s="143" t="s">
        <v>141</v>
      </c>
      <c r="AU316" s="143" t="s">
        <v>85</v>
      </c>
      <c r="AY316" s="18" t="s">
        <v>144</v>
      </c>
      <c r="BE316" s="144">
        <f>IF(N316="základní",J316,0)</f>
        <v>0</v>
      </c>
      <c r="BF316" s="144">
        <f>IF(N316="snížená",J316,0)</f>
        <v>0</v>
      </c>
      <c r="BG316" s="144">
        <f>IF(N316="zákl. přenesená",J316,0)</f>
        <v>0</v>
      </c>
      <c r="BH316" s="144">
        <f>IF(N316="sníž. přenesená",J316,0)</f>
        <v>0</v>
      </c>
      <c r="BI316" s="144">
        <f>IF(N316="nulová",J316,0)</f>
        <v>0</v>
      </c>
      <c r="BJ316" s="18" t="s">
        <v>83</v>
      </c>
      <c r="BK316" s="144">
        <f>ROUND(I316*H316,2)</f>
        <v>0</v>
      </c>
      <c r="BL316" s="18" t="s">
        <v>164</v>
      </c>
      <c r="BM316" s="143" t="s">
        <v>1035</v>
      </c>
    </row>
    <row r="317" spans="2:65" s="1" customFormat="1" ht="19.5">
      <c r="B317" s="33"/>
      <c r="D317" s="145" t="s">
        <v>156</v>
      </c>
      <c r="F317" s="146" t="s">
        <v>1036</v>
      </c>
      <c r="I317" s="147"/>
      <c r="L317" s="33"/>
      <c r="M317" s="148"/>
      <c r="T317" s="54"/>
      <c r="AT317" s="18" t="s">
        <v>156</v>
      </c>
      <c r="AU317" s="18" t="s">
        <v>85</v>
      </c>
    </row>
    <row r="318" spans="2:65" s="1" customFormat="1" ht="16.5" customHeight="1">
      <c r="B318" s="33"/>
      <c r="C318" s="132" t="s">
        <v>383</v>
      </c>
      <c r="D318" s="132" t="s">
        <v>146</v>
      </c>
      <c r="E318" s="133" t="s">
        <v>1037</v>
      </c>
      <c r="F318" s="134" t="s">
        <v>1038</v>
      </c>
      <c r="G318" s="135" t="s">
        <v>160</v>
      </c>
      <c r="H318" s="136">
        <v>2</v>
      </c>
      <c r="I318" s="137"/>
      <c r="J318" s="138">
        <f>ROUND(I318*H318,2)</f>
        <v>0</v>
      </c>
      <c r="K318" s="134" t="s">
        <v>150</v>
      </c>
      <c r="L318" s="33"/>
      <c r="M318" s="139" t="s">
        <v>19</v>
      </c>
      <c r="N318" s="140" t="s">
        <v>46</v>
      </c>
      <c r="P318" s="141">
        <f>O318*H318</f>
        <v>0</v>
      </c>
      <c r="Q318" s="141">
        <v>4.2455600000000002</v>
      </c>
      <c r="R318" s="141">
        <f>Q318*H318</f>
        <v>8.4911200000000004</v>
      </c>
      <c r="S318" s="141">
        <v>0</v>
      </c>
      <c r="T318" s="142">
        <f>S318*H318</f>
        <v>0</v>
      </c>
      <c r="AR318" s="143" t="s">
        <v>164</v>
      </c>
      <c r="AT318" s="143" t="s">
        <v>146</v>
      </c>
      <c r="AU318" s="143" t="s">
        <v>85</v>
      </c>
      <c r="AY318" s="18" t="s">
        <v>144</v>
      </c>
      <c r="BE318" s="144">
        <f>IF(N318="základní",J318,0)</f>
        <v>0</v>
      </c>
      <c r="BF318" s="144">
        <f>IF(N318="snížená",J318,0)</f>
        <v>0</v>
      </c>
      <c r="BG318" s="144">
        <f>IF(N318="zákl. přenesená",J318,0)</f>
        <v>0</v>
      </c>
      <c r="BH318" s="144">
        <f>IF(N318="sníž. přenesená",J318,0)</f>
        <v>0</v>
      </c>
      <c r="BI318" s="144">
        <f>IF(N318="nulová",J318,0)</f>
        <v>0</v>
      </c>
      <c r="BJ318" s="18" t="s">
        <v>83</v>
      </c>
      <c r="BK318" s="144">
        <f>ROUND(I318*H318,2)</f>
        <v>0</v>
      </c>
      <c r="BL318" s="18" t="s">
        <v>164</v>
      </c>
      <c r="BM318" s="143" t="s">
        <v>1039</v>
      </c>
    </row>
    <row r="319" spans="2:65" s="1" customFormat="1" ht="19.5">
      <c r="B319" s="33"/>
      <c r="D319" s="145" t="s">
        <v>156</v>
      </c>
      <c r="F319" s="146" t="s">
        <v>1040</v>
      </c>
      <c r="I319" s="147"/>
      <c r="L319" s="33"/>
      <c r="M319" s="148"/>
      <c r="T319" s="54"/>
      <c r="AT319" s="18" t="s">
        <v>156</v>
      </c>
      <c r="AU319" s="18" t="s">
        <v>85</v>
      </c>
    </row>
    <row r="320" spans="2:65" s="14" customFormat="1" ht="11.25">
      <c r="B320" s="180"/>
      <c r="D320" s="145" t="s">
        <v>257</v>
      </c>
      <c r="E320" s="181" t="s">
        <v>19</v>
      </c>
      <c r="F320" s="182" t="s">
        <v>1010</v>
      </c>
      <c r="H320" s="181" t="s">
        <v>19</v>
      </c>
      <c r="I320" s="183"/>
      <c r="L320" s="180"/>
      <c r="M320" s="184"/>
      <c r="T320" s="185"/>
      <c r="AT320" s="181" t="s">
        <v>257</v>
      </c>
      <c r="AU320" s="181" t="s">
        <v>85</v>
      </c>
      <c r="AV320" s="14" t="s">
        <v>83</v>
      </c>
      <c r="AW320" s="14" t="s">
        <v>37</v>
      </c>
      <c r="AX320" s="14" t="s">
        <v>75</v>
      </c>
      <c r="AY320" s="181" t="s">
        <v>144</v>
      </c>
    </row>
    <row r="321" spans="2:65" s="12" customFormat="1" ht="11.25">
      <c r="B321" s="162"/>
      <c r="D321" s="145" t="s">
        <v>257</v>
      </c>
      <c r="E321" s="163" t="s">
        <v>19</v>
      </c>
      <c r="F321" s="164" t="s">
        <v>85</v>
      </c>
      <c r="H321" s="165">
        <v>2</v>
      </c>
      <c r="I321" s="166"/>
      <c r="L321" s="162"/>
      <c r="M321" s="167"/>
      <c r="T321" s="168"/>
      <c r="AT321" s="163" t="s">
        <v>257</v>
      </c>
      <c r="AU321" s="163" t="s">
        <v>85</v>
      </c>
      <c r="AV321" s="12" t="s">
        <v>85</v>
      </c>
      <c r="AW321" s="12" t="s">
        <v>37</v>
      </c>
      <c r="AX321" s="12" t="s">
        <v>75</v>
      </c>
      <c r="AY321" s="163" t="s">
        <v>144</v>
      </c>
    </row>
    <row r="322" spans="2:65" s="13" customFormat="1" ht="11.25">
      <c r="B322" s="169"/>
      <c r="D322" s="145" t="s">
        <v>257</v>
      </c>
      <c r="E322" s="170" t="s">
        <v>19</v>
      </c>
      <c r="F322" s="171" t="s">
        <v>260</v>
      </c>
      <c r="H322" s="172">
        <v>2</v>
      </c>
      <c r="I322" s="173"/>
      <c r="L322" s="169"/>
      <c r="M322" s="174"/>
      <c r="T322" s="175"/>
      <c r="AT322" s="170" t="s">
        <v>257</v>
      </c>
      <c r="AU322" s="170" t="s">
        <v>85</v>
      </c>
      <c r="AV322" s="13" t="s">
        <v>164</v>
      </c>
      <c r="AW322" s="13" t="s">
        <v>37</v>
      </c>
      <c r="AX322" s="13" t="s">
        <v>83</v>
      </c>
      <c r="AY322" s="170" t="s">
        <v>144</v>
      </c>
    </row>
    <row r="323" spans="2:65" s="1" customFormat="1" ht="16.5" customHeight="1">
      <c r="B323" s="33"/>
      <c r="C323" s="132" t="s">
        <v>388</v>
      </c>
      <c r="D323" s="132" t="s">
        <v>146</v>
      </c>
      <c r="E323" s="133" t="s">
        <v>1041</v>
      </c>
      <c r="F323" s="134" t="s">
        <v>1042</v>
      </c>
      <c r="G323" s="135" t="s">
        <v>413</v>
      </c>
      <c r="H323" s="136">
        <v>30</v>
      </c>
      <c r="I323" s="137"/>
      <c r="J323" s="138">
        <f>ROUND(I323*H323,2)</f>
        <v>0</v>
      </c>
      <c r="K323" s="134" t="s">
        <v>225</v>
      </c>
      <c r="L323" s="33"/>
      <c r="M323" s="139" t="s">
        <v>19</v>
      </c>
      <c r="N323" s="140" t="s">
        <v>46</v>
      </c>
      <c r="P323" s="141">
        <f>O323*H323</f>
        <v>0</v>
      </c>
      <c r="Q323" s="141">
        <v>0</v>
      </c>
      <c r="R323" s="141">
        <f>Q323*H323</f>
        <v>0</v>
      </c>
      <c r="S323" s="141">
        <v>2</v>
      </c>
      <c r="T323" s="142">
        <f>S323*H323</f>
        <v>60</v>
      </c>
      <c r="AR323" s="143" t="s">
        <v>164</v>
      </c>
      <c r="AT323" s="143" t="s">
        <v>146</v>
      </c>
      <c r="AU323" s="143" t="s">
        <v>85</v>
      </c>
      <c r="AY323" s="18" t="s">
        <v>144</v>
      </c>
      <c r="BE323" s="144">
        <f>IF(N323="základní",J323,0)</f>
        <v>0</v>
      </c>
      <c r="BF323" s="144">
        <f>IF(N323="snížená",J323,0)</f>
        <v>0</v>
      </c>
      <c r="BG323" s="144">
        <f>IF(N323="zákl. přenesená",J323,0)</f>
        <v>0</v>
      </c>
      <c r="BH323" s="144">
        <f>IF(N323="sníž. přenesená",J323,0)</f>
        <v>0</v>
      </c>
      <c r="BI323" s="144">
        <f>IF(N323="nulová",J323,0)</f>
        <v>0</v>
      </c>
      <c r="BJ323" s="18" t="s">
        <v>83</v>
      </c>
      <c r="BK323" s="144">
        <f>ROUND(I323*H323,2)</f>
        <v>0</v>
      </c>
      <c r="BL323" s="18" t="s">
        <v>164</v>
      </c>
      <c r="BM323" s="143" t="s">
        <v>1043</v>
      </c>
    </row>
    <row r="324" spans="2:65" s="1" customFormat="1" ht="11.25">
      <c r="B324" s="33"/>
      <c r="D324" s="160" t="s">
        <v>227</v>
      </c>
      <c r="F324" s="161" t="s">
        <v>1044</v>
      </c>
      <c r="I324" s="147"/>
      <c r="L324" s="33"/>
      <c r="M324" s="148"/>
      <c r="T324" s="54"/>
      <c r="AT324" s="18" t="s">
        <v>227</v>
      </c>
      <c r="AU324" s="18" t="s">
        <v>85</v>
      </c>
    </row>
    <row r="325" spans="2:65" s="14" customFormat="1" ht="11.25">
      <c r="B325" s="180"/>
      <c r="D325" s="145" t="s">
        <v>257</v>
      </c>
      <c r="E325" s="181" t="s">
        <v>19</v>
      </c>
      <c r="F325" s="182" t="s">
        <v>1045</v>
      </c>
      <c r="H325" s="181" t="s">
        <v>19</v>
      </c>
      <c r="I325" s="183"/>
      <c r="L325" s="180"/>
      <c r="M325" s="184"/>
      <c r="T325" s="185"/>
      <c r="AT325" s="181" t="s">
        <v>257</v>
      </c>
      <c r="AU325" s="181" t="s">
        <v>85</v>
      </c>
      <c r="AV325" s="14" t="s">
        <v>83</v>
      </c>
      <c r="AW325" s="14" t="s">
        <v>37</v>
      </c>
      <c r="AX325" s="14" t="s">
        <v>75</v>
      </c>
      <c r="AY325" s="181" t="s">
        <v>144</v>
      </c>
    </row>
    <row r="326" spans="2:65" s="12" customFormat="1" ht="11.25">
      <c r="B326" s="162"/>
      <c r="D326" s="145" t="s">
        <v>257</v>
      </c>
      <c r="E326" s="163" t="s">
        <v>19</v>
      </c>
      <c r="F326" s="164" t="s">
        <v>284</v>
      </c>
      <c r="H326" s="165">
        <v>30</v>
      </c>
      <c r="I326" s="166"/>
      <c r="L326" s="162"/>
      <c r="M326" s="167"/>
      <c r="T326" s="168"/>
      <c r="AT326" s="163" t="s">
        <v>257</v>
      </c>
      <c r="AU326" s="163" t="s">
        <v>85</v>
      </c>
      <c r="AV326" s="12" t="s">
        <v>85</v>
      </c>
      <c r="AW326" s="12" t="s">
        <v>37</v>
      </c>
      <c r="AX326" s="12" t="s">
        <v>75</v>
      </c>
      <c r="AY326" s="163" t="s">
        <v>144</v>
      </c>
    </row>
    <row r="327" spans="2:65" s="13" customFormat="1" ht="11.25">
      <c r="B327" s="169"/>
      <c r="D327" s="145" t="s">
        <v>257</v>
      </c>
      <c r="E327" s="170" t="s">
        <v>19</v>
      </c>
      <c r="F327" s="171" t="s">
        <v>260</v>
      </c>
      <c r="H327" s="172">
        <v>30</v>
      </c>
      <c r="I327" s="173"/>
      <c r="L327" s="169"/>
      <c r="M327" s="174"/>
      <c r="T327" s="175"/>
      <c r="AT327" s="170" t="s">
        <v>257</v>
      </c>
      <c r="AU327" s="170" t="s">
        <v>85</v>
      </c>
      <c r="AV327" s="13" t="s">
        <v>164</v>
      </c>
      <c r="AW327" s="13" t="s">
        <v>37</v>
      </c>
      <c r="AX327" s="13" t="s">
        <v>83</v>
      </c>
      <c r="AY327" s="170" t="s">
        <v>144</v>
      </c>
    </row>
    <row r="328" spans="2:65" s="1" customFormat="1" ht="16.5" customHeight="1">
      <c r="B328" s="33"/>
      <c r="C328" s="132" t="s">
        <v>393</v>
      </c>
      <c r="D328" s="132" t="s">
        <v>146</v>
      </c>
      <c r="E328" s="133" t="s">
        <v>1046</v>
      </c>
      <c r="F328" s="134" t="s">
        <v>1047</v>
      </c>
      <c r="G328" s="135" t="s">
        <v>769</v>
      </c>
      <c r="H328" s="136">
        <v>13.2</v>
      </c>
      <c r="I328" s="137"/>
      <c r="J328" s="138">
        <f>ROUND(I328*H328,2)</f>
        <v>0</v>
      </c>
      <c r="K328" s="134" t="s">
        <v>225</v>
      </c>
      <c r="L328" s="33"/>
      <c r="M328" s="139" t="s">
        <v>19</v>
      </c>
      <c r="N328" s="140" t="s">
        <v>46</v>
      </c>
      <c r="P328" s="141">
        <f>O328*H328</f>
        <v>0</v>
      </c>
      <c r="Q328" s="141">
        <v>0</v>
      </c>
      <c r="R328" s="141">
        <f>Q328*H328</f>
        <v>0</v>
      </c>
      <c r="S328" s="141">
        <v>2.1999999999999999E-2</v>
      </c>
      <c r="T328" s="142">
        <f>S328*H328</f>
        <v>0.29039999999999999</v>
      </c>
      <c r="AR328" s="143" t="s">
        <v>164</v>
      </c>
      <c r="AT328" s="143" t="s">
        <v>146</v>
      </c>
      <c r="AU328" s="143" t="s">
        <v>85</v>
      </c>
      <c r="AY328" s="18" t="s">
        <v>144</v>
      </c>
      <c r="BE328" s="144">
        <f>IF(N328="základní",J328,0)</f>
        <v>0</v>
      </c>
      <c r="BF328" s="144">
        <f>IF(N328="snížená",J328,0)</f>
        <v>0</v>
      </c>
      <c r="BG328" s="144">
        <f>IF(N328="zákl. přenesená",J328,0)</f>
        <v>0</v>
      </c>
      <c r="BH328" s="144">
        <f>IF(N328="sníž. přenesená",J328,0)</f>
        <v>0</v>
      </c>
      <c r="BI328" s="144">
        <f>IF(N328="nulová",J328,0)</f>
        <v>0</v>
      </c>
      <c r="BJ328" s="18" t="s">
        <v>83</v>
      </c>
      <c r="BK328" s="144">
        <f>ROUND(I328*H328,2)</f>
        <v>0</v>
      </c>
      <c r="BL328" s="18" t="s">
        <v>164</v>
      </c>
      <c r="BM328" s="143" t="s">
        <v>1048</v>
      </c>
    </row>
    <row r="329" spans="2:65" s="1" customFormat="1" ht="11.25">
      <c r="B329" s="33"/>
      <c r="D329" s="160" t="s">
        <v>227</v>
      </c>
      <c r="F329" s="161" t="s">
        <v>1049</v>
      </c>
      <c r="I329" s="147"/>
      <c r="L329" s="33"/>
      <c r="M329" s="148"/>
      <c r="T329" s="54"/>
      <c r="AT329" s="18" t="s">
        <v>227</v>
      </c>
      <c r="AU329" s="18" t="s">
        <v>85</v>
      </c>
    </row>
    <row r="330" spans="2:65" s="14" customFormat="1" ht="11.25">
      <c r="B330" s="180"/>
      <c r="D330" s="145" t="s">
        <v>257</v>
      </c>
      <c r="E330" s="181" t="s">
        <v>19</v>
      </c>
      <c r="F330" s="182" t="s">
        <v>1050</v>
      </c>
      <c r="H330" s="181" t="s">
        <v>19</v>
      </c>
      <c r="I330" s="183"/>
      <c r="L330" s="180"/>
      <c r="M330" s="184"/>
      <c r="T330" s="185"/>
      <c r="AT330" s="181" t="s">
        <v>257</v>
      </c>
      <c r="AU330" s="181" t="s">
        <v>85</v>
      </c>
      <c r="AV330" s="14" t="s">
        <v>83</v>
      </c>
      <c r="AW330" s="14" t="s">
        <v>37</v>
      </c>
      <c r="AX330" s="14" t="s">
        <v>75</v>
      </c>
      <c r="AY330" s="181" t="s">
        <v>144</v>
      </c>
    </row>
    <row r="331" spans="2:65" s="12" customFormat="1" ht="11.25">
      <c r="B331" s="162"/>
      <c r="D331" s="145" t="s">
        <v>257</v>
      </c>
      <c r="E331" s="163" t="s">
        <v>19</v>
      </c>
      <c r="F331" s="164" t="s">
        <v>1051</v>
      </c>
      <c r="H331" s="165">
        <v>13.2</v>
      </c>
      <c r="I331" s="166"/>
      <c r="L331" s="162"/>
      <c r="M331" s="167"/>
      <c r="T331" s="168"/>
      <c r="AT331" s="163" t="s">
        <v>257</v>
      </c>
      <c r="AU331" s="163" t="s">
        <v>85</v>
      </c>
      <c r="AV331" s="12" t="s">
        <v>85</v>
      </c>
      <c r="AW331" s="12" t="s">
        <v>37</v>
      </c>
      <c r="AX331" s="12" t="s">
        <v>83</v>
      </c>
      <c r="AY331" s="163" t="s">
        <v>144</v>
      </c>
    </row>
    <row r="332" spans="2:65" s="1" customFormat="1" ht="16.5" customHeight="1">
      <c r="B332" s="33"/>
      <c r="C332" s="132" t="s">
        <v>397</v>
      </c>
      <c r="D332" s="132" t="s">
        <v>146</v>
      </c>
      <c r="E332" s="133" t="s">
        <v>1052</v>
      </c>
      <c r="F332" s="134" t="s">
        <v>1053</v>
      </c>
      <c r="G332" s="135" t="s">
        <v>769</v>
      </c>
      <c r="H332" s="136">
        <v>40</v>
      </c>
      <c r="I332" s="137"/>
      <c r="J332" s="138">
        <f>ROUND(I332*H332,2)</f>
        <v>0</v>
      </c>
      <c r="K332" s="134" t="s">
        <v>225</v>
      </c>
      <c r="L332" s="33"/>
      <c r="M332" s="139" t="s">
        <v>19</v>
      </c>
      <c r="N332" s="140" t="s">
        <v>46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164</v>
      </c>
      <c r="AT332" s="143" t="s">
        <v>146</v>
      </c>
      <c r="AU332" s="143" t="s">
        <v>85</v>
      </c>
      <c r="AY332" s="18" t="s">
        <v>144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83</v>
      </c>
      <c r="BK332" s="144">
        <f>ROUND(I332*H332,2)</f>
        <v>0</v>
      </c>
      <c r="BL332" s="18" t="s">
        <v>164</v>
      </c>
      <c r="BM332" s="143" t="s">
        <v>1054</v>
      </c>
    </row>
    <row r="333" spans="2:65" s="1" customFormat="1" ht="11.25">
      <c r="B333" s="33"/>
      <c r="D333" s="160" t="s">
        <v>227</v>
      </c>
      <c r="F333" s="161" t="s">
        <v>1055</v>
      </c>
      <c r="I333" s="147"/>
      <c r="L333" s="33"/>
      <c r="M333" s="148"/>
      <c r="T333" s="54"/>
      <c r="AT333" s="18" t="s">
        <v>227</v>
      </c>
      <c r="AU333" s="18" t="s">
        <v>85</v>
      </c>
    </row>
    <row r="334" spans="2:65" s="14" customFormat="1" ht="11.25">
      <c r="B334" s="180"/>
      <c r="D334" s="145" t="s">
        <v>257</v>
      </c>
      <c r="E334" s="181" t="s">
        <v>19</v>
      </c>
      <c r="F334" s="182" t="s">
        <v>1050</v>
      </c>
      <c r="H334" s="181" t="s">
        <v>19</v>
      </c>
      <c r="I334" s="183"/>
      <c r="L334" s="180"/>
      <c r="M334" s="184"/>
      <c r="T334" s="185"/>
      <c r="AT334" s="181" t="s">
        <v>257</v>
      </c>
      <c r="AU334" s="181" t="s">
        <v>85</v>
      </c>
      <c r="AV334" s="14" t="s">
        <v>83</v>
      </c>
      <c r="AW334" s="14" t="s">
        <v>37</v>
      </c>
      <c r="AX334" s="14" t="s">
        <v>75</v>
      </c>
      <c r="AY334" s="181" t="s">
        <v>144</v>
      </c>
    </row>
    <row r="335" spans="2:65" s="12" customFormat="1" ht="11.25">
      <c r="B335" s="162"/>
      <c r="D335" s="145" t="s">
        <v>257</v>
      </c>
      <c r="E335" s="163" t="s">
        <v>19</v>
      </c>
      <c r="F335" s="164" t="s">
        <v>1056</v>
      </c>
      <c r="H335" s="165">
        <v>40</v>
      </c>
      <c r="I335" s="166"/>
      <c r="L335" s="162"/>
      <c r="M335" s="167"/>
      <c r="T335" s="168"/>
      <c r="AT335" s="163" t="s">
        <v>257</v>
      </c>
      <c r="AU335" s="163" t="s">
        <v>85</v>
      </c>
      <c r="AV335" s="12" t="s">
        <v>85</v>
      </c>
      <c r="AW335" s="12" t="s">
        <v>37</v>
      </c>
      <c r="AX335" s="12" t="s">
        <v>83</v>
      </c>
      <c r="AY335" s="163" t="s">
        <v>144</v>
      </c>
    </row>
    <row r="336" spans="2:65" s="1" customFormat="1" ht="16.5" customHeight="1">
      <c r="B336" s="33"/>
      <c r="C336" s="132" t="s">
        <v>401</v>
      </c>
      <c r="D336" s="132" t="s">
        <v>146</v>
      </c>
      <c r="E336" s="133" t="s">
        <v>1057</v>
      </c>
      <c r="F336" s="134" t="s">
        <v>1058</v>
      </c>
      <c r="G336" s="135" t="s">
        <v>769</v>
      </c>
      <c r="H336" s="136">
        <v>13.2</v>
      </c>
      <c r="I336" s="137"/>
      <c r="J336" s="138">
        <f>ROUND(I336*H336,2)</f>
        <v>0</v>
      </c>
      <c r="K336" s="134" t="s">
        <v>225</v>
      </c>
      <c r="L336" s="33"/>
      <c r="M336" s="139" t="s">
        <v>19</v>
      </c>
      <c r="N336" s="140" t="s">
        <v>46</v>
      </c>
      <c r="P336" s="141">
        <f>O336*H336</f>
        <v>0</v>
      </c>
      <c r="Q336" s="141">
        <v>2.0140000000000002E-2</v>
      </c>
      <c r="R336" s="141">
        <f>Q336*H336</f>
        <v>0.26584800000000003</v>
      </c>
      <c r="S336" s="141">
        <v>0</v>
      </c>
      <c r="T336" s="142">
        <f>S336*H336</f>
        <v>0</v>
      </c>
      <c r="AR336" s="143" t="s">
        <v>164</v>
      </c>
      <c r="AT336" s="143" t="s">
        <v>146</v>
      </c>
      <c r="AU336" s="143" t="s">
        <v>85</v>
      </c>
      <c r="AY336" s="18" t="s">
        <v>144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83</v>
      </c>
      <c r="BK336" s="144">
        <f>ROUND(I336*H336,2)</f>
        <v>0</v>
      </c>
      <c r="BL336" s="18" t="s">
        <v>164</v>
      </c>
      <c r="BM336" s="143" t="s">
        <v>1059</v>
      </c>
    </row>
    <row r="337" spans="2:65" s="1" customFormat="1" ht="11.25">
      <c r="B337" s="33"/>
      <c r="D337" s="160" t="s">
        <v>227</v>
      </c>
      <c r="F337" s="161" t="s">
        <v>1060</v>
      </c>
      <c r="I337" s="147"/>
      <c r="L337" s="33"/>
      <c r="M337" s="148"/>
      <c r="T337" s="54"/>
      <c r="AT337" s="18" t="s">
        <v>227</v>
      </c>
      <c r="AU337" s="18" t="s">
        <v>85</v>
      </c>
    </row>
    <row r="338" spans="2:65" s="14" customFormat="1" ht="11.25">
      <c r="B338" s="180"/>
      <c r="D338" s="145" t="s">
        <v>257</v>
      </c>
      <c r="E338" s="181" t="s">
        <v>19</v>
      </c>
      <c r="F338" s="182" t="s">
        <v>1050</v>
      </c>
      <c r="H338" s="181" t="s">
        <v>19</v>
      </c>
      <c r="I338" s="183"/>
      <c r="L338" s="180"/>
      <c r="M338" s="184"/>
      <c r="T338" s="185"/>
      <c r="AT338" s="181" t="s">
        <v>257</v>
      </c>
      <c r="AU338" s="181" t="s">
        <v>85</v>
      </c>
      <c r="AV338" s="14" t="s">
        <v>83</v>
      </c>
      <c r="AW338" s="14" t="s">
        <v>37</v>
      </c>
      <c r="AX338" s="14" t="s">
        <v>75</v>
      </c>
      <c r="AY338" s="181" t="s">
        <v>144</v>
      </c>
    </row>
    <row r="339" spans="2:65" s="12" customFormat="1" ht="11.25">
      <c r="B339" s="162"/>
      <c r="D339" s="145" t="s">
        <v>257</v>
      </c>
      <c r="E339" s="163" t="s">
        <v>19</v>
      </c>
      <c r="F339" s="164" t="s">
        <v>1051</v>
      </c>
      <c r="H339" s="165">
        <v>13.2</v>
      </c>
      <c r="I339" s="166"/>
      <c r="L339" s="162"/>
      <c r="M339" s="167"/>
      <c r="T339" s="168"/>
      <c r="AT339" s="163" t="s">
        <v>257</v>
      </c>
      <c r="AU339" s="163" t="s">
        <v>85</v>
      </c>
      <c r="AV339" s="12" t="s">
        <v>85</v>
      </c>
      <c r="AW339" s="12" t="s">
        <v>37</v>
      </c>
      <c r="AX339" s="12" t="s">
        <v>83</v>
      </c>
      <c r="AY339" s="163" t="s">
        <v>144</v>
      </c>
    </row>
    <row r="340" spans="2:65" s="1" customFormat="1" ht="16.5" customHeight="1">
      <c r="B340" s="33"/>
      <c r="C340" s="132" t="s">
        <v>406</v>
      </c>
      <c r="D340" s="132" t="s">
        <v>146</v>
      </c>
      <c r="E340" s="133" t="s">
        <v>1061</v>
      </c>
      <c r="F340" s="134" t="s">
        <v>1062</v>
      </c>
      <c r="G340" s="135" t="s">
        <v>769</v>
      </c>
      <c r="H340" s="136">
        <v>40</v>
      </c>
      <c r="I340" s="137"/>
      <c r="J340" s="138">
        <f>ROUND(I340*H340,2)</f>
        <v>0</v>
      </c>
      <c r="K340" s="134" t="s">
        <v>225</v>
      </c>
      <c r="L340" s="33"/>
      <c r="M340" s="139" t="s">
        <v>19</v>
      </c>
      <c r="N340" s="140" t="s">
        <v>46</v>
      </c>
      <c r="P340" s="141">
        <f>O340*H340</f>
        <v>0</v>
      </c>
      <c r="Q340" s="141">
        <v>8.2000000000000007E-3</v>
      </c>
      <c r="R340" s="141">
        <f>Q340*H340</f>
        <v>0.32800000000000001</v>
      </c>
      <c r="S340" s="141">
        <v>0</v>
      </c>
      <c r="T340" s="142">
        <f>S340*H340</f>
        <v>0</v>
      </c>
      <c r="AR340" s="143" t="s">
        <v>164</v>
      </c>
      <c r="AT340" s="143" t="s">
        <v>146</v>
      </c>
      <c r="AU340" s="143" t="s">
        <v>85</v>
      </c>
      <c r="AY340" s="18" t="s">
        <v>144</v>
      </c>
      <c r="BE340" s="144">
        <f>IF(N340="základní",J340,0)</f>
        <v>0</v>
      </c>
      <c r="BF340" s="144">
        <f>IF(N340="snížená",J340,0)</f>
        <v>0</v>
      </c>
      <c r="BG340" s="144">
        <f>IF(N340="zákl. přenesená",J340,0)</f>
        <v>0</v>
      </c>
      <c r="BH340" s="144">
        <f>IF(N340="sníž. přenesená",J340,0)</f>
        <v>0</v>
      </c>
      <c r="BI340" s="144">
        <f>IF(N340="nulová",J340,0)</f>
        <v>0</v>
      </c>
      <c r="BJ340" s="18" t="s">
        <v>83</v>
      </c>
      <c r="BK340" s="144">
        <f>ROUND(I340*H340,2)</f>
        <v>0</v>
      </c>
      <c r="BL340" s="18" t="s">
        <v>164</v>
      </c>
      <c r="BM340" s="143" t="s">
        <v>1063</v>
      </c>
    </row>
    <row r="341" spans="2:65" s="1" customFormat="1" ht="11.25">
      <c r="B341" s="33"/>
      <c r="D341" s="160" t="s">
        <v>227</v>
      </c>
      <c r="F341" s="161" t="s">
        <v>1064</v>
      </c>
      <c r="I341" s="147"/>
      <c r="L341" s="33"/>
      <c r="M341" s="148"/>
      <c r="T341" s="54"/>
      <c r="AT341" s="18" t="s">
        <v>227</v>
      </c>
      <c r="AU341" s="18" t="s">
        <v>85</v>
      </c>
    </row>
    <row r="342" spans="2:65" s="14" customFormat="1" ht="11.25">
      <c r="B342" s="180"/>
      <c r="D342" s="145" t="s">
        <v>257</v>
      </c>
      <c r="E342" s="181" t="s">
        <v>19</v>
      </c>
      <c r="F342" s="182" t="s">
        <v>1050</v>
      </c>
      <c r="H342" s="181" t="s">
        <v>19</v>
      </c>
      <c r="I342" s="183"/>
      <c r="L342" s="180"/>
      <c r="M342" s="184"/>
      <c r="T342" s="185"/>
      <c r="AT342" s="181" t="s">
        <v>257</v>
      </c>
      <c r="AU342" s="181" t="s">
        <v>85</v>
      </c>
      <c r="AV342" s="14" t="s">
        <v>83</v>
      </c>
      <c r="AW342" s="14" t="s">
        <v>37</v>
      </c>
      <c r="AX342" s="14" t="s">
        <v>75</v>
      </c>
      <c r="AY342" s="181" t="s">
        <v>144</v>
      </c>
    </row>
    <row r="343" spans="2:65" s="12" customFormat="1" ht="11.25">
      <c r="B343" s="162"/>
      <c r="D343" s="145" t="s">
        <v>257</v>
      </c>
      <c r="E343" s="163" t="s">
        <v>19</v>
      </c>
      <c r="F343" s="164" t="s">
        <v>1056</v>
      </c>
      <c r="H343" s="165">
        <v>40</v>
      </c>
      <c r="I343" s="166"/>
      <c r="L343" s="162"/>
      <c r="M343" s="167"/>
      <c r="T343" s="168"/>
      <c r="AT343" s="163" t="s">
        <v>257</v>
      </c>
      <c r="AU343" s="163" t="s">
        <v>85</v>
      </c>
      <c r="AV343" s="12" t="s">
        <v>85</v>
      </c>
      <c r="AW343" s="12" t="s">
        <v>37</v>
      </c>
      <c r="AX343" s="12" t="s">
        <v>83</v>
      </c>
      <c r="AY343" s="163" t="s">
        <v>144</v>
      </c>
    </row>
    <row r="344" spans="2:65" s="1" customFormat="1" ht="16.5" customHeight="1">
      <c r="B344" s="33"/>
      <c r="C344" s="132" t="s">
        <v>410</v>
      </c>
      <c r="D344" s="132" t="s">
        <v>146</v>
      </c>
      <c r="E344" s="133" t="s">
        <v>1065</v>
      </c>
      <c r="F344" s="134" t="s">
        <v>1066</v>
      </c>
      <c r="G344" s="135" t="s">
        <v>769</v>
      </c>
      <c r="H344" s="136">
        <v>40</v>
      </c>
      <c r="I344" s="137"/>
      <c r="J344" s="138">
        <f>ROUND(I344*H344,2)</f>
        <v>0</v>
      </c>
      <c r="K344" s="134" t="s">
        <v>225</v>
      </c>
      <c r="L344" s="33"/>
      <c r="M344" s="139" t="s">
        <v>19</v>
      </c>
      <c r="N344" s="140" t="s">
        <v>46</v>
      </c>
      <c r="P344" s="141">
        <f>O344*H344</f>
        <v>0</v>
      </c>
      <c r="Q344" s="141">
        <v>2.0999999999999999E-3</v>
      </c>
      <c r="R344" s="141">
        <f>Q344*H344</f>
        <v>8.3999999999999991E-2</v>
      </c>
      <c r="S344" s="141">
        <v>0</v>
      </c>
      <c r="T344" s="142">
        <f>S344*H344</f>
        <v>0</v>
      </c>
      <c r="AR344" s="143" t="s">
        <v>164</v>
      </c>
      <c r="AT344" s="143" t="s">
        <v>146</v>
      </c>
      <c r="AU344" s="143" t="s">
        <v>85</v>
      </c>
      <c r="AY344" s="18" t="s">
        <v>144</v>
      </c>
      <c r="BE344" s="144">
        <f>IF(N344="základní",J344,0)</f>
        <v>0</v>
      </c>
      <c r="BF344" s="144">
        <f>IF(N344="snížená",J344,0)</f>
        <v>0</v>
      </c>
      <c r="BG344" s="144">
        <f>IF(N344="zákl. přenesená",J344,0)</f>
        <v>0</v>
      </c>
      <c r="BH344" s="144">
        <f>IF(N344="sníž. přenesená",J344,0)</f>
        <v>0</v>
      </c>
      <c r="BI344" s="144">
        <f>IF(N344="nulová",J344,0)</f>
        <v>0</v>
      </c>
      <c r="BJ344" s="18" t="s">
        <v>83</v>
      </c>
      <c r="BK344" s="144">
        <f>ROUND(I344*H344,2)</f>
        <v>0</v>
      </c>
      <c r="BL344" s="18" t="s">
        <v>164</v>
      </c>
      <c r="BM344" s="143" t="s">
        <v>1067</v>
      </c>
    </row>
    <row r="345" spans="2:65" s="1" customFormat="1" ht="11.25">
      <c r="B345" s="33"/>
      <c r="D345" s="160" t="s">
        <v>227</v>
      </c>
      <c r="F345" s="161" t="s">
        <v>1068</v>
      </c>
      <c r="I345" s="147"/>
      <c r="L345" s="33"/>
      <c r="M345" s="148"/>
      <c r="T345" s="54"/>
      <c r="AT345" s="18" t="s">
        <v>227</v>
      </c>
      <c r="AU345" s="18" t="s">
        <v>85</v>
      </c>
    </row>
    <row r="346" spans="2:65" s="14" customFormat="1" ht="11.25">
      <c r="B346" s="180"/>
      <c r="D346" s="145" t="s">
        <v>257</v>
      </c>
      <c r="E346" s="181" t="s">
        <v>19</v>
      </c>
      <c r="F346" s="182" t="s">
        <v>1050</v>
      </c>
      <c r="H346" s="181" t="s">
        <v>19</v>
      </c>
      <c r="I346" s="183"/>
      <c r="L346" s="180"/>
      <c r="M346" s="184"/>
      <c r="T346" s="185"/>
      <c r="AT346" s="181" t="s">
        <v>257</v>
      </c>
      <c r="AU346" s="181" t="s">
        <v>85</v>
      </c>
      <c r="AV346" s="14" t="s">
        <v>83</v>
      </c>
      <c r="AW346" s="14" t="s">
        <v>37</v>
      </c>
      <c r="AX346" s="14" t="s">
        <v>75</v>
      </c>
      <c r="AY346" s="181" t="s">
        <v>144</v>
      </c>
    </row>
    <row r="347" spans="2:65" s="12" customFormat="1" ht="11.25">
      <c r="B347" s="162"/>
      <c r="D347" s="145" t="s">
        <v>257</v>
      </c>
      <c r="E347" s="163" t="s">
        <v>19</v>
      </c>
      <c r="F347" s="164" t="s">
        <v>1056</v>
      </c>
      <c r="H347" s="165">
        <v>40</v>
      </c>
      <c r="I347" s="166"/>
      <c r="L347" s="162"/>
      <c r="M347" s="167"/>
      <c r="T347" s="168"/>
      <c r="AT347" s="163" t="s">
        <v>257</v>
      </c>
      <c r="AU347" s="163" t="s">
        <v>85</v>
      </c>
      <c r="AV347" s="12" t="s">
        <v>85</v>
      </c>
      <c r="AW347" s="12" t="s">
        <v>37</v>
      </c>
      <c r="AX347" s="12" t="s">
        <v>83</v>
      </c>
      <c r="AY347" s="163" t="s">
        <v>144</v>
      </c>
    </row>
    <row r="348" spans="2:65" s="1" customFormat="1" ht="16.5" customHeight="1">
      <c r="B348" s="33"/>
      <c r="C348" s="132" t="s">
        <v>416</v>
      </c>
      <c r="D348" s="132" t="s">
        <v>146</v>
      </c>
      <c r="E348" s="133" t="s">
        <v>1069</v>
      </c>
      <c r="F348" s="134" t="s">
        <v>1070</v>
      </c>
      <c r="G348" s="135" t="s">
        <v>769</v>
      </c>
      <c r="H348" s="136">
        <v>40</v>
      </c>
      <c r="I348" s="137"/>
      <c r="J348" s="138">
        <f>ROUND(I348*H348,2)</f>
        <v>0</v>
      </c>
      <c r="K348" s="134" t="s">
        <v>225</v>
      </c>
      <c r="L348" s="33"/>
      <c r="M348" s="139" t="s">
        <v>19</v>
      </c>
      <c r="N348" s="140" t="s">
        <v>46</v>
      </c>
      <c r="P348" s="141">
        <f>O348*H348</f>
        <v>0</v>
      </c>
      <c r="Q348" s="141">
        <v>1.09E-3</v>
      </c>
      <c r="R348" s="141">
        <f>Q348*H348</f>
        <v>4.36E-2</v>
      </c>
      <c r="S348" s="141">
        <v>0</v>
      </c>
      <c r="T348" s="142">
        <f>S348*H348</f>
        <v>0</v>
      </c>
      <c r="AR348" s="143" t="s">
        <v>164</v>
      </c>
      <c r="AT348" s="143" t="s">
        <v>146</v>
      </c>
      <c r="AU348" s="143" t="s">
        <v>85</v>
      </c>
      <c r="AY348" s="18" t="s">
        <v>144</v>
      </c>
      <c r="BE348" s="144">
        <f>IF(N348="základní",J348,0)</f>
        <v>0</v>
      </c>
      <c r="BF348" s="144">
        <f>IF(N348="snížená",J348,0)</f>
        <v>0</v>
      </c>
      <c r="BG348" s="144">
        <f>IF(N348="zákl. přenesená",J348,0)</f>
        <v>0</v>
      </c>
      <c r="BH348" s="144">
        <f>IF(N348="sníž. přenesená",J348,0)</f>
        <v>0</v>
      </c>
      <c r="BI348" s="144">
        <f>IF(N348="nulová",J348,0)</f>
        <v>0</v>
      </c>
      <c r="BJ348" s="18" t="s">
        <v>83</v>
      </c>
      <c r="BK348" s="144">
        <f>ROUND(I348*H348,2)</f>
        <v>0</v>
      </c>
      <c r="BL348" s="18" t="s">
        <v>164</v>
      </c>
      <c r="BM348" s="143" t="s">
        <v>1071</v>
      </c>
    </row>
    <row r="349" spans="2:65" s="1" customFormat="1" ht="11.25">
      <c r="B349" s="33"/>
      <c r="D349" s="160" t="s">
        <v>227</v>
      </c>
      <c r="F349" s="161" t="s">
        <v>1072</v>
      </c>
      <c r="I349" s="147"/>
      <c r="L349" s="33"/>
      <c r="M349" s="148"/>
      <c r="T349" s="54"/>
      <c r="AT349" s="18" t="s">
        <v>227</v>
      </c>
      <c r="AU349" s="18" t="s">
        <v>85</v>
      </c>
    </row>
    <row r="350" spans="2:65" s="14" customFormat="1" ht="11.25">
      <c r="B350" s="180"/>
      <c r="D350" s="145" t="s">
        <v>257</v>
      </c>
      <c r="E350" s="181" t="s">
        <v>19</v>
      </c>
      <c r="F350" s="182" t="s">
        <v>1050</v>
      </c>
      <c r="H350" s="181" t="s">
        <v>19</v>
      </c>
      <c r="I350" s="183"/>
      <c r="L350" s="180"/>
      <c r="M350" s="184"/>
      <c r="T350" s="185"/>
      <c r="AT350" s="181" t="s">
        <v>257</v>
      </c>
      <c r="AU350" s="181" t="s">
        <v>85</v>
      </c>
      <c r="AV350" s="14" t="s">
        <v>83</v>
      </c>
      <c r="AW350" s="14" t="s">
        <v>37</v>
      </c>
      <c r="AX350" s="14" t="s">
        <v>75</v>
      </c>
      <c r="AY350" s="181" t="s">
        <v>144</v>
      </c>
    </row>
    <row r="351" spans="2:65" s="12" customFormat="1" ht="11.25">
      <c r="B351" s="162"/>
      <c r="D351" s="145" t="s">
        <v>257</v>
      </c>
      <c r="E351" s="163" t="s">
        <v>19</v>
      </c>
      <c r="F351" s="164" t="s">
        <v>1056</v>
      </c>
      <c r="H351" s="165">
        <v>40</v>
      </c>
      <c r="I351" s="166"/>
      <c r="L351" s="162"/>
      <c r="M351" s="167"/>
      <c r="T351" s="168"/>
      <c r="AT351" s="163" t="s">
        <v>257</v>
      </c>
      <c r="AU351" s="163" t="s">
        <v>85</v>
      </c>
      <c r="AV351" s="12" t="s">
        <v>85</v>
      </c>
      <c r="AW351" s="12" t="s">
        <v>37</v>
      </c>
      <c r="AX351" s="12" t="s">
        <v>83</v>
      </c>
      <c r="AY351" s="163" t="s">
        <v>144</v>
      </c>
    </row>
    <row r="352" spans="2:65" s="1" customFormat="1" ht="16.5" customHeight="1">
      <c r="B352" s="33"/>
      <c r="C352" s="132" t="s">
        <v>421</v>
      </c>
      <c r="D352" s="132" t="s">
        <v>146</v>
      </c>
      <c r="E352" s="133" t="s">
        <v>1073</v>
      </c>
      <c r="F352" s="134" t="s">
        <v>1074</v>
      </c>
      <c r="G352" s="135" t="s">
        <v>220</v>
      </c>
      <c r="H352" s="136">
        <v>20</v>
      </c>
      <c r="I352" s="137"/>
      <c r="J352" s="138">
        <f>ROUND(I352*H352,2)</f>
        <v>0</v>
      </c>
      <c r="K352" s="134" t="s">
        <v>225</v>
      </c>
      <c r="L352" s="33"/>
      <c r="M352" s="139" t="s">
        <v>19</v>
      </c>
      <c r="N352" s="140" t="s">
        <v>46</v>
      </c>
      <c r="P352" s="141">
        <f>O352*H352</f>
        <v>0</v>
      </c>
      <c r="Q352" s="141">
        <v>0</v>
      </c>
      <c r="R352" s="141">
        <f>Q352*H352</f>
        <v>0</v>
      </c>
      <c r="S352" s="141">
        <v>2.5000000000000001E-2</v>
      </c>
      <c r="T352" s="142">
        <f>S352*H352</f>
        <v>0.5</v>
      </c>
      <c r="AR352" s="143" t="s">
        <v>164</v>
      </c>
      <c r="AT352" s="143" t="s">
        <v>146</v>
      </c>
      <c r="AU352" s="143" t="s">
        <v>85</v>
      </c>
      <c r="AY352" s="18" t="s">
        <v>144</v>
      </c>
      <c r="BE352" s="144">
        <f>IF(N352="základní",J352,0)</f>
        <v>0</v>
      </c>
      <c r="BF352" s="144">
        <f>IF(N352="snížená",J352,0)</f>
        <v>0</v>
      </c>
      <c r="BG352" s="144">
        <f>IF(N352="zákl. přenesená",J352,0)</f>
        <v>0</v>
      </c>
      <c r="BH352" s="144">
        <f>IF(N352="sníž. přenesená",J352,0)</f>
        <v>0</v>
      </c>
      <c r="BI352" s="144">
        <f>IF(N352="nulová",J352,0)</f>
        <v>0</v>
      </c>
      <c r="BJ352" s="18" t="s">
        <v>83</v>
      </c>
      <c r="BK352" s="144">
        <f>ROUND(I352*H352,2)</f>
        <v>0</v>
      </c>
      <c r="BL352" s="18" t="s">
        <v>164</v>
      </c>
      <c r="BM352" s="143" t="s">
        <v>1075</v>
      </c>
    </row>
    <row r="353" spans="2:65" s="1" customFormat="1" ht="11.25">
      <c r="B353" s="33"/>
      <c r="D353" s="160" t="s">
        <v>227</v>
      </c>
      <c r="F353" s="161" t="s">
        <v>1076</v>
      </c>
      <c r="I353" s="147"/>
      <c r="L353" s="33"/>
      <c r="M353" s="148"/>
      <c r="T353" s="54"/>
      <c r="AT353" s="18" t="s">
        <v>227</v>
      </c>
      <c r="AU353" s="18" t="s">
        <v>85</v>
      </c>
    </row>
    <row r="354" spans="2:65" s="14" customFormat="1" ht="11.25">
      <c r="B354" s="180"/>
      <c r="D354" s="145" t="s">
        <v>257</v>
      </c>
      <c r="E354" s="181" t="s">
        <v>19</v>
      </c>
      <c r="F354" s="182" t="s">
        <v>641</v>
      </c>
      <c r="H354" s="181" t="s">
        <v>19</v>
      </c>
      <c r="I354" s="183"/>
      <c r="L354" s="180"/>
      <c r="M354" s="184"/>
      <c r="T354" s="185"/>
      <c r="AT354" s="181" t="s">
        <v>257</v>
      </c>
      <c r="AU354" s="181" t="s">
        <v>85</v>
      </c>
      <c r="AV354" s="14" t="s">
        <v>83</v>
      </c>
      <c r="AW354" s="14" t="s">
        <v>37</v>
      </c>
      <c r="AX354" s="14" t="s">
        <v>75</v>
      </c>
      <c r="AY354" s="181" t="s">
        <v>144</v>
      </c>
    </row>
    <row r="355" spans="2:65" s="12" customFormat="1" ht="11.25">
      <c r="B355" s="162"/>
      <c r="D355" s="145" t="s">
        <v>257</v>
      </c>
      <c r="E355" s="163" t="s">
        <v>19</v>
      </c>
      <c r="F355" s="164" t="s">
        <v>237</v>
      </c>
      <c r="H355" s="165">
        <v>20</v>
      </c>
      <c r="I355" s="166"/>
      <c r="L355" s="162"/>
      <c r="M355" s="167"/>
      <c r="T355" s="168"/>
      <c r="AT355" s="163" t="s">
        <v>257</v>
      </c>
      <c r="AU355" s="163" t="s">
        <v>85</v>
      </c>
      <c r="AV355" s="12" t="s">
        <v>85</v>
      </c>
      <c r="AW355" s="12" t="s">
        <v>37</v>
      </c>
      <c r="AX355" s="12" t="s">
        <v>75</v>
      </c>
      <c r="AY355" s="163" t="s">
        <v>144</v>
      </c>
    </row>
    <row r="356" spans="2:65" s="13" customFormat="1" ht="11.25">
      <c r="B356" s="169"/>
      <c r="D356" s="145" t="s">
        <v>257</v>
      </c>
      <c r="E356" s="170" t="s">
        <v>19</v>
      </c>
      <c r="F356" s="171" t="s">
        <v>260</v>
      </c>
      <c r="H356" s="172">
        <v>20</v>
      </c>
      <c r="I356" s="173"/>
      <c r="L356" s="169"/>
      <c r="M356" s="174"/>
      <c r="T356" s="175"/>
      <c r="AT356" s="170" t="s">
        <v>257</v>
      </c>
      <c r="AU356" s="170" t="s">
        <v>85</v>
      </c>
      <c r="AV356" s="13" t="s">
        <v>164</v>
      </c>
      <c r="AW356" s="13" t="s">
        <v>37</v>
      </c>
      <c r="AX356" s="13" t="s">
        <v>83</v>
      </c>
      <c r="AY356" s="170" t="s">
        <v>144</v>
      </c>
    </row>
    <row r="357" spans="2:65" s="11" customFormat="1" ht="22.9" customHeight="1">
      <c r="B357" s="120"/>
      <c r="D357" s="121" t="s">
        <v>74</v>
      </c>
      <c r="E357" s="130" t="s">
        <v>681</v>
      </c>
      <c r="F357" s="130" t="s">
        <v>682</v>
      </c>
      <c r="I357" s="123"/>
      <c r="J357" s="131">
        <f>BK357</f>
        <v>0</v>
      </c>
      <c r="L357" s="120"/>
      <c r="M357" s="125"/>
      <c r="P357" s="126">
        <f>SUM(P358:P369)</f>
        <v>0</v>
      </c>
      <c r="R357" s="126">
        <f>SUM(R358:R369)</f>
        <v>0</v>
      </c>
      <c r="T357" s="127">
        <f>SUM(T358:T369)</f>
        <v>0</v>
      </c>
      <c r="AR357" s="121" t="s">
        <v>83</v>
      </c>
      <c r="AT357" s="128" t="s">
        <v>74</v>
      </c>
      <c r="AU357" s="128" t="s">
        <v>83</v>
      </c>
      <c r="AY357" s="121" t="s">
        <v>144</v>
      </c>
      <c r="BK357" s="129">
        <f>SUM(BK358:BK369)</f>
        <v>0</v>
      </c>
    </row>
    <row r="358" spans="2:65" s="1" customFormat="1" ht="21.75" customHeight="1">
      <c r="B358" s="33"/>
      <c r="C358" s="132" t="s">
        <v>427</v>
      </c>
      <c r="D358" s="132" t="s">
        <v>146</v>
      </c>
      <c r="E358" s="133" t="s">
        <v>1077</v>
      </c>
      <c r="F358" s="134" t="s">
        <v>1078</v>
      </c>
      <c r="G358" s="135" t="s">
        <v>424</v>
      </c>
      <c r="H358" s="136">
        <v>77.709999999999994</v>
      </c>
      <c r="I358" s="137"/>
      <c r="J358" s="138">
        <f>ROUND(I358*H358,2)</f>
        <v>0</v>
      </c>
      <c r="K358" s="134" t="s">
        <v>225</v>
      </c>
      <c r="L358" s="33"/>
      <c r="M358" s="139" t="s">
        <v>19</v>
      </c>
      <c r="N358" s="140" t="s">
        <v>46</v>
      </c>
      <c r="P358" s="141">
        <f>O358*H358</f>
        <v>0</v>
      </c>
      <c r="Q358" s="141">
        <v>0</v>
      </c>
      <c r="R358" s="141">
        <f>Q358*H358</f>
        <v>0</v>
      </c>
      <c r="S358" s="141">
        <v>0</v>
      </c>
      <c r="T358" s="142">
        <f>S358*H358</f>
        <v>0</v>
      </c>
      <c r="AR358" s="143" t="s">
        <v>164</v>
      </c>
      <c r="AT358" s="143" t="s">
        <v>146</v>
      </c>
      <c r="AU358" s="143" t="s">
        <v>85</v>
      </c>
      <c r="AY358" s="18" t="s">
        <v>144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83</v>
      </c>
      <c r="BK358" s="144">
        <f>ROUND(I358*H358,2)</f>
        <v>0</v>
      </c>
      <c r="BL358" s="18" t="s">
        <v>164</v>
      </c>
      <c r="BM358" s="143" t="s">
        <v>1079</v>
      </c>
    </row>
    <row r="359" spans="2:65" s="1" customFormat="1" ht="11.25">
      <c r="B359" s="33"/>
      <c r="D359" s="160" t="s">
        <v>227</v>
      </c>
      <c r="F359" s="161" t="s">
        <v>1080</v>
      </c>
      <c r="I359" s="147"/>
      <c r="L359" s="33"/>
      <c r="M359" s="148"/>
      <c r="T359" s="54"/>
      <c r="AT359" s="18" t="s">
        <v>227</v>
      </c>
      <c r="AU359" s="18" t="s">
        <v>85</v>
      </c>
    </row>
    <row r="360" spans="2:65" s="1" customFormat="1" ht="24.2" customHeight="1">
      <c r="B360" s="33"/>
      <c r="C360" s="132" t="s">
        <v>432</v>
      </c>
      <c r="D360" s="132" t="s">
        <v>146</v>
      </c>
      <c r="E360" s="133" t="s">
        <v>1081</v>
      </c>
      <c r="F360" s="134" t="s">
        <v>1082</v>
      </c>
      <c r="G360" s="135" t="s">
        <v>424</v>
      </c>
      <c r="H360" s="136">
        <v>1087.94</v>
      </c>
      <c r="I360" s="137"/>
      <c r="J360" s="138">
        <f>ROUND(I360*H360,2)</f>
        <v>0</v>
      </c>
      <c r="K360" s="134" t="s">
        <v>225</v>
      </c>
      <c r="L360" s="33"/>
      <c r="M360" s="139" t="s">
        <v>19</v>
      </c>
      <c r="N360" s="140" t="s">
        <v>46</v>
      </c>
      <c r="P360" s="141">
        <f>O360*H360</f>
        <v>0</v>
      </c>
      <c r="Q360" s="141">
        <v>0</v>
      </c>
      <c r="R360" s="141">
        <f>Q360*H360</f>
        <v>0</v>
      </c>
      <c r="S360" s="141">
        <v>0</v>
      </c>
      <c r="T360" s="142">
        <f>S360*H360</f>
        <v>0</v>
      </c>
      <c r="AR360" s="143" t="s">
        <v>164</v>
      </c>
      <c r="AT360" s="143" t="s">
        <v>146</v>
      </c>
      <c r="AU360" s="143" t="s">
        <v>85</v>
      </c>
      <c r="AY360" s="18" t="s">
        <v>144</v>
      </c>
      <c r="BE360" s="144">
        <f>IF(N360="základní",J360,0)</f>
        <v>0</v>
      </c>
      <c r="BF360" s="144">
        <f>IF(N360="snížená",J360,0)</f>
        <v>0</v>
      </c>
      <c r="BG360" s="144">
        <f>IF(N360="zákl. přenesená",J360,0)</f>
        <v>0</v>
      </c>
      <c r="BH360" s="144">
        <f>IF(N360="sníž. přenesená",J360,0)</f>
        <v>0</v>
      </c>
      <c r="BI360" s="144">
        <f>IF(N360="nulová",J360,0)</f>
        <v>0</v>
      </c>
      <c r="BJ360" s="18" t="s">
        <v>83</v>
      </c>
      <c r="BK360" s="144">
        <f>ROUND(I360*H360,2)</f>
        <v>0</v>
      </c>
      <c r="BL360" s="18" t="s">
        <v>164</v>
      </c>
      <c r="BM360" s="143" t="s">
        <v>1083</v>
      </c>
    </row>
    <row r="361" spans="2:65" s="1" customFormat="1" ht="11.25">
      <c r="B361" s="33"/>
      <c r="D361" s="160" t="s">
        <v>227</v>
      </c>
      <c r="F361" s="161" t="s">
        <v>1084</v>
      </c>
      <c r="I361" s="147"/>
      <c r="L361" s="33"/>
      <c r="M361" s="148"/>
      <c r="T361" s="54"/>
      <c r="AT361" s="18" t="s">
        <v>227</v>
      </c>
      <c r="AU361" s="18" t="s">
        <v>85</v>
      </c>
    </row>
    <row r="362" spans="2:65" s="12" customFormat="1" ht="11.25">
      <c r="B362" s="162"/>
      <c r="D362" s="145" t="s">
        <v>257</v>
      </c>
      <c r="E362" s="163" t="s">
        <v>19</v>
      </c>
      <c r="F362" s="164" t="s">
        <v>1085</v>
      </c>
      <c r="H362" s="165">
        <v>1087.94</v>
      </c>
      <c r="I362" s="166"/>
      <c r="L362" s="162"/>
      <c r="M362" s="167"/>
      <c r="T362" s="168"/>
      <c r="AT362" s="163" t="s">
        <v>257</v>
      </c>
      <c r="AU362" s="163" t="s">
        <v>85</v>
      </c>
      <c r="AV362" s="12" t="s">
        <v>85</v>
      </c>
      <c r="AW362" s="12" t="s">
        <v>37</v>
      </c>
      <c r="AX362" s="12" t="s">
        <v>83</v>
      </c>
      <c r="AY362" s="163" t="s">
        <v>144</v>
      </c>
    </row>
    <row r="363" spans="2:65" s="1" customFormat="1" ht="24.2" customHeight="1">
      <c r="B363" s="33"/>
      <c r="C363" s="132" t="s">
        <v>151</v>
      </c>
      <c r="D363" s="132" t="s">
        <v>146</v>
      </c>
      <c r="E363" s="133" t="s">
        <v>1086</v>
      </c>
      <c r="F363" s="134" t="s">
        <v>1087</v>
      </c>
      <c r="G363" s="135" t="s">
        <v>424</v>
      </c>
      <c r="H363" s="136">
        <v>74.52</v>
      </c>
      <c r="I363" s="137"/>
      <c r="J363" s="138">
        <f>ROUND(I363*H363,2)</f>
        <v>0</v>
      </c>
      <c r="K363" s="134" t="s">
        <v>225</v>
      </c>
      <c r="L363" s="33"/>
      <c r="M363" s="139" t="s">
        <v>19</v>
      </c>
      <c r="N363" s="140" t="s">
        <v>46</v>
      </c>
      <c r="P363" s="141">
        <f>O363*H363</f>
        <v>0</v>
      </c>
      <c r="Q363" s="141">
        <v>0</v>
      </c>
      <c r="R363" s="141">
        <f>Q363*H363</f>
        <v>0</v>
      </c>
      <c r="S363" s="141">
        <v>0</v>
      </c>
      <c r="T363" s="142">
        <f>S363*H363</f>
        <v>0</v>
      </c>
      <c r="AR363" s="143" t="s">
        <v>164</v>
      </c>
      <c r="AT363" s="143" t="s">
        <v>146</v>
      </c>
      <c r="AU363" s="143" t="s">
        <v>85</v>
      </c>
      <c r="AY363" s="18" t="s">
        <v>144</v>
      </c>
      <c r="BE363" s="144">
        <f>IF(N363="základní",J363,0)</f>
        <v>0</v>
      </c>
      <c r="BF363" s="144">
        <f>IF(N363="snížená",J363,0)</f>
        <v>0</v>
      </c>
      <c r="BG363" s="144">
        <f>IF(N363="zákl. přenesená",J363,0)</f>
        <v>0</v>
      </c>
      <c r="BH363" s="144">
        <f>IF(N363="sníž. přenesená",J363,0)</f>
        <v>0</v>
      </c>
      <c r="BI363" s="144">
        <f>IF(N363="nulová",J363,0)</f>
        <v>0</v>
      </c>
      <c r="BJ363" s="18" t="s">
        <v>83</v>
      </c>
      <c r="BK363" s="144">
        <f>ROUND(I363*H363,2)</f>
        <v>0</v>
      </c>
      <c r="BL363" s="18" t="s">
        <v>164</v>
      </c>
      <c r="BM363" s="143" t="s">
        <v>1088</v>
      </c>
    </row>
    <row r="364" spans="2:65" s="1" customFormat="1" ht="11.25">
      <c r="B364" s="33"/>
      <c r="D364" s="160" t="s">
        <v>227</v>
      </c>
      <c r="F364" s="161" t="s">
        <v>1089</v>
      </c>
      <c r="I364" s="147"/>
      <c r="L364" s="33"/>
      <c r="M364" s="148"/>
      <c r="T364" s="54"/>
      <c r="AT364" s="18" t="s">
        <v>227</v>
      </c>
      <c r="AU364" s="18" t="s">
        <v>85</v>
      </c>
    </row>
    <row r="365" spans="2:65" s="1" customFormat="1" ht="24.2" customHeight="1">
      <c r="B365" s="33"/>
      <c r="C365" s="132" t="s">
        <v>443</v>
      </c>
      <c r="D365" s="132" t="s">
        <v>146</v>
      </c>
      <c r="E365" s="133" t="s">
        <v>1090</v>
      </c>
      <c r="F365" s="134" t="s">
        <v>1091</v>
      </c>
      <c r="G365" s="135" t="s">
        <v>424</v>
      </c>
      <c r="H365" s="136">
        <v>21</v>
      </c>
      <c r="I365" s="137"/>
      <c r="J365" s="138">
        <f>ROUND(I365*H365,2)</f>
        <v>0</v>
      </c>
      <c r="K365" s="134" t="s">
        <v>225</v>
      </c>
      <c r="L365" s="33"/>
      <c r="M365" s="139" t="s">
        <v>19</v>
      </c>
      <c r="N365" s="140" t="s">
        <v>46</v>
      </c>
      <c r="P365" s="141">
        <f>O365*H365</f>
        <v>0</v>
      </c>
      <c r="Q365" s="141">
        <v>0</v>
      </c>
      <c r="R365" s="141">
        <f>Q365*H365</f>
        <v>0</v>
      </c>
      <c r="S365" s="141">
        <v>0</v>
      </c>
      <c r="T365" s="142">
        <f>S365*H365</f>
        <v>0</v>
      </c>
      <c r="AR365" s="143" t="s">
        <v>164</v>
      </c>
      <c r="AT365" s="143" t="s">
        <v>146</v>
      </c>
      <c r="AU365" s="143" t="s">
        <v>85</v>
      </c>
      <c r="AY365" s="18" t="s">
        <v>144</v>
      </c>
      <c r="BE365" s="144">
        <f>IF(N365="základní",J365,0)</f>
        <v>0</v>
      </c>
      <c r="BF365" s="144">
        <f>IF(N365="snížená",J365,0)</f>
        <v>0</v>
      </c>
      <c r="BG365" s="144">
        <f>IF(N365="zákl. přenesená",J365,0)</f>
        <v>0</v>
      </c>
      <c r="BH365" s="144">
        <f>IF(N365="sníž. přenesená",J365,0)</f>
        <v>0</v>
      </c>
      <c r="BI365" s="144">
        <f>IF(N365="nulová",J365,0)</f>
        <v>0</v>
      </c>
      <c r="BJ365" s="18" t="s">
        <v>83</v>
      </c>
      <c r="BK365" s="144">
        <f>ROUND(I365*H365,2)</f>
        <v>0</v>
      </c>
      <c r="BL365" s="18" t="s">
        <v>164</v>
      </c>
      <c r="BM365" s="143" t="s">
        <v>1092</v>
      </c>
    </row>
    <row r="366" spans="2:65" s="1" customFormat="1" ht="11.25">
      <c r="B366" s="33"/>
      <c r="D366" s="160" t="s">
        <v>227</v>
      </c>
      <c r="F366" s="161" t="s">
        <v>1093</v>
      </c>
      <c r="I366" s="147"/>
      <c r="L366" s="33"/>
      <c r="M366" s="148"/>
      <c r="T366" s="54"/>
      <c r="AT366" s="18" t="s">
        <v>227</v>
      </c>
      <c r="AU366" s="18" t="s">
        <v>85</v>
      </c>
    </row>
    <row r="367" spans="2:65" s="14" customFormat="1" ht="11.25">
      <c r="B367" s="180"/>
      <c r="D367" s="145" t="s">
        <v>257</v>
      </c>
      <c r="E367" s="181" t="s">
        <v>19</v>
      </c>
      <c r="F367" s="182" t="s">
        <v>1094</v>
      </c>
      <c r="H367" s="181" t="s">
        <v>19</v>
      </c>
      <c r="I367" s="183"/>
      <c r="L367" s="180"/>
      <c r="M367" s="184"/>
      <c r="T367" s="185"/>
      <c r="AT367" s="181" t="s">
        <v>257</v>
      </c>
      <c r="AU367" s="181" t="s">
        <v>85</v>
      </c>
      <c r="AV367" s="14" t="s">
        <v>83</v>
      </c>
      <c r="AW367" s="14" t="s">
        <v>37</v>
      </c>
      <c r="AX367" s="14" t="s">
        <v>75</v>
      </c>
      <c r="AY367" s="181" t="s">
        <v>144</v>
      </c>
    </row>
    <row r="368" spans="2:65" s="12" customFormat="1" ht="11.25">
      <c r="B368" s="162"/>
      <c r="D368" s="145" t="s">
        <v>257</v>
      </c>
      <c r="E368" s="163" t="s">
        <v>19</v>
      </c>
      <c r="F368" s="164" t="s">
        <v>7</v>
      </c>
      <c r="H368" s="165">
        <v>21</v>
      </c>
      <c r="I368" s="166"/>
      <c r="L368" s="162"/>
      <c r="M368" s="167"/>
      <c r="T368" s="168"/>
      <c r="AT368" s="163" t="s">
        <v>257</v>
      </c>
      <c r="AU368" s="163" t="s">
        <v>85</v>
      </c>
      <c r="AV368" s="12" t="s">
        <v>85</v>
      </c>
      <c r="AW368" s="12" t="s">
        <v>37</v>
      </c>
      <c r="AX368" s="12" t="s">
        <v>75</v>
      </c>
      <c r="AY368" s="163" t="s">
        <v>144</v>
      </c>
    </row>
    <row r="369" spans="2:65" s="13" customFormat="1" ht="11.25">
      <c r="B369" s="169"/>
      <c r="D369" s="145" t="s">
        <v>257</v>
      </c>
      <c r="E369" s="170" t="s">
        <v>19</v>
      </c>
      <c r="F369" s="171" t="s">
        <v>260</v>
      </c>
      <c r="H369" s="172">
        <v>21</v>
      </c>
      <c r="I369" s="173"/>
      <c r="L369" s="169"/>
      <c r="M369" s="174"/>
      <c r="T369" s="175"/>
      <c r="AT369" s="170" t="s">
        <v>257</v>
      </c>
      <c r="AU369" s="170" t="s">
        <v>85</v>
      </c>
      <c r="AV369" s="13" t="s">
        <v>164</v>
      </c>
      <c r="AW369" s="13" t="s">
        <v>37</v>
      </c>
      <c r="AX369" s="13" t="s">
        <v>83</v>
      </c>
      <c r="AY369" s="170" t="s">
        <v>144</v>
      </c>
    </row>
    <row r="370" spans="2:65" s="11" customFormat="1" ht="22.9" customHeight="1">
      <c r="B370" s="120"/>
      <c r="D370" s="121" t="s">
        <v>74</v>
      </c>
      <c r="E370" s="130" t="s">
        <v>748</v>
      </c>
      <c r="F370" s="130" t="s">
        <v>749</v>
      </c>
      <c r="I370" s="123"/>
      <c r="J370" s="131">
        <f>BK370</f>
        <v>0</v>
      </c>
      <c r="L370" s="120"/>
      <c r="M370" s="125"/>
      <c r="P370" s="126">
        <f>SUM(P371:P375)</f>
        <v>0</v>
      </c>
      <c r="R370" s="126">
        <f>SUM(R371:R375)</f>
        <v>0</v>
      </c>
      <c r="T370" s="127">
        <f>SUM(T371:T375)</f>
        <v>0</v>
      </c>
      <c r="AR370" s="121" t="s">
        <v>83</v>
      </c>
      <c r="AT370" s="128" t="s">
        <v>74</v>
      </c>
      <c r="AU370" s="128" t="s">
        <v>83</v>
      </c>
      <c r="AY370" s="121" t="s">
        <v>144</v>
      </c>
      <c r="BK370" s="129">
        <f>SUM(BK371:BK375)</f>
        <v>0</v>
      </c>
    </row>
    <row r="371" spans="2:65" s="1" customFormat="1" ht="16.5" customHeight="1">
      <c r="B371" s="33"/>
      <c r="C371" s="132" t="s">
        <v>447</v>
      </c>
      <c r="D371" s="132" t="s">
        <v>146</v>
      </c>
      <c r="E371" s="133" t="s">
        <v>1095</v>
      </c>
      <c r="F371" s="134" t="s">
        <v>1096</v>
      </c>
      <c r="G371" s="135" t="s">
        <v>424</v>
      </c>
      <c r="H371" s="136">
        <v>1044.99</v>
      </c>
      <c r="I371" s="137"/>
      <c r="J371" s="138">
        <f>ROUND(I371*H371,2)</f>
        <v>0</v>
      </c>
      <c r="K371" s="134" t="s">
        <v>225</v>
      </c>
      <c r="L371" s="33"/>
      <c r="M371" s="139" t="s">
        <v>19</v>
      </c>
      <c r="N371" s="140" t="s">
        <v>46</v>
      </c>
      <c r="P371" s="141">
        <f>O371*H371</f>
        <v>0</v>
      </c>
      <c r="Q371" s="141">
        <v>0</v>
      </c>
      <c r="R371" s="141">
        <f>Q371*H371</f>
        <v>0</v>
      </c>
      <c r="S371" s="141">
        <v>0</v>
      </c>
      <c r="T371" s="142">
        <f>S371*H371</f>
        <v>0</v>
      </c>
      <c r="AR371" s="143" t="s">
        <v>164</v>
      </c>
      <c r="AT371" s="143" t="s">
        <v>146</v>
      </c>
      <c r="AU371" s="143" t="s">
        <v>85</v>
      </c>
      <c r="AY371" s="18" t="s">
        <v>144</v>
      </c>
      <c r="BE371" s="144">
        <f>IF(N371="základní",J371,0)</f>
        <v>0</v>
      </c>
      <c r="BF371" s="144">
        <f>IF(N371="snížená",J371,0)</f>
        <v>0</v>
      </c>
      <c r="BG371" s="144">
        <f>IF(N371="zákl. přenesená",J371,0)</f>
        <v>0</v>
      </c>
      <c r="BH371" s="144">
        <f>IF(N371="sníž. přenesená",J371,0)</f>
        <v>0</v>
      </c>
      <c r="BI371" s="144">
        <f>IF(N371="nulová",J371,0)</f>
        <v>0</v>
      </c>
      <c r="BJ371" s="18" t="s">
        <v>83</v>
      </c>
      <c r="BK371" s="144">
        <f>ROUND(I371*H371,2)</f>
        <v>0</v>
      </c>
      <c r="BL371" s="18" t="s">
        <v>164</v>
      </c>
      <c r="BM371" s="143" t="s">
        <v>1097</v>
      </c>
    </row>
    <row r="372" spans="2:65" s="1" customFormat="1" ht="11.25">
      <c r="B372" s="33"/>
      <c r="D372" s="160" t="s">
        <v>227</v>
      </c>
      <c r="F372" s="161" t="s">
        <v>1098</v>
      </c>
      <c r="I372" s="147"/>
      <c r="L372" s="33"/>
      <c r="M372" s="148"/>
      <c r="T372" s="54"/>
      <c r="AT372" s="18" t="s">
        <v>227</v>
      </c>
      <c r="AU372" s="18" t="s">
        <v>85</v>
      </c>
    </row>
    <row r="373" spans="2:65" s="1" customFormat="1" ht="24.2" customHeight="1">
      <c r="B373" s="33"/>
      <c r="C373" s="132" t="s">
        <v>451</v>
      </c>
      <c r="D373" s="132" t="s">
        <v>146</v>
      </c>
      <c r="E373" s="133" t="s">
        <v>1099</v>
      </c>
      <c r="F373" s="134" t="s">
        <v>1100</v>
      </c>
      <c r="G373" s="135" t="s">
        <v>424</v>
      </c>
      <c r="H373" s="136">
        <v>15674.85</v>
      </c>
      <c r="I373" s="137"/>
      <c r="J373" s="138">
        <f>ROUND(I373*H373,2)</f>
        <v>0</v>
      </c>
      <c r="K373" s="134" t="s">
        <v>225</v>
      </c>
      <c r="L373" s="33"/>
      <c r="M373" s="139" t="s">
        <v>19</v>
      </c>
      <c r="N373" s="140" t="s">
        <v>46</v>
      </c>
      <c r="P373" s="141">
        <f>O373*H373</f>
        <v>0</v>
      </c>
      <c r="Q373" s="141">
        <v>0</v>
      </c>
      <c r="R373" s="141">
        <f>Q373*H373</f>
        <v>0</v>
      </c>
      <c r="S373" s="141">
        <v>0</v>
      </c>
      <c r="T373" s="142">
        <f>S373*H373</f>
        <v>0</v>
      </c>
      <c r="AR373" s="143" t="s">
        <v>164</v>
      </c>
      <c r="AT373" s="143" t="s">
        <v>146</v>
      </c>
      <c r="AU373" s="143" t="s">
        <v>85</v>
      </c>
      <c r="AY373" s="18" t="s">
        <v>144</v>
      </c>
      <c r="BE373" s="144">
        <f>IF(N373="základní",J373,0)</f>
        <v>0</v>
      </c>
      <c r="BF373" s="144">
        <f>IF(N373="snížená",J373,0)</f>
        <v>0</v>
      </c>
      <c r="BG373" s="144">
        <f>IF(N373="zákl. přenesená",J373,0)</f>
        <v>0</v>
      </c>
      <c r="BH373" s="144">
        <f>IF(N373="sníž. přenesená",J373,0)</f>
        <v>0</v>
      </c>
      <c r="BI373" s="144">
        <f>IF(N373="nulová",J373,0)</f>
        <v>0</v>
      </c>
      <c r="BJ373" s="18" t="s">
        <v>83</v>
      </c>
      <c r="BK373" s="144">
        <f>ROUND(I373*H373,2)</f>
        <v>0</v>
      </c>
      <c r="BL373" s="18" t="s">
        <v>164</v>
      </c>
      <c r="BM373" s="143" t="s">
        <v>1101</v>
      </c>
    </row>
    <row r="374" spans="2:65" s="1" customFormat="1" ht="11.25">
      <c r="B374" s="33"/>
      <c r="D374" s="160" t="s">
        <v>227</v>
      </c>
      <c r="F374" s="161" t="s">
        <v>1102</v>
      </c>
      <c r="I374" s="147"/>
      <c r="L374" s="33"/>
      <c r="M374" s="148"/>
      <c r="T374" s="54"/>
      <c r="AT374" s="18" t="s">
        <v>227</v>
      </c>
      <c r="AU374" s="18" t="s">
        <v>85</v>
      </c>
    </row>
    <row r="375" spans="2:65" s="12" customFormat="1" ht="11.25">
      <c r="B375" s="162"/>
      <c r="D375" s="145" t="s">
        <v>257</v>
      </c>
      <c r="E375" s="163" t="s">
        <v>19</v>
      </c>
      <c r="F375" s="164" t="s">
        <v>1103</v>
      </c>
      <c r="H375" s="165">
        <v>15674.85</v>
      </c>
      <c r="I375" s="166"/>
      <c r="L375" s="162"/>
      <c r="M375" s="167"/>
      <c r="T375" s="168"/>
      <c r="AT375" s="163" t="s">
        <v>257</v>
      </c>
      <c r="AU375" s="163" t="s">
        <v>85</v>
      </c>
      <c r="AV375" s="12" t="s">
        <v>85</v>
      </c>
      <c r="AW375" s="12" t="s">
        <v>37</v>
      </c>
      <c r="AX375" s="12" t="s">
        <v>83</v>
      </c>
      <c r="AY375" s="163" t="s">
        <v>144</v>
      </c>
    </row>
    <row r="376" spans="2:65" s="11" customFormat="1" ht="25.9" customHeight="1">
      <c r="B376" s="120"/>
      <c r="D376" s="121" t="s">
        <v>74</v>
      </c>
      <c r="E376" s="122" t="s">
        <v>1104</v>
      </c>
      <c r="F376" s="122" t="s">
        <v>438</v>
      </c>
      <c r="I376" s="123"/>
      <c r="J376" s="124">
        <f>BK376</f>
        <v>0</v>
      </c>
      <c r="L376" s="120"/>
      <c r="M376" s="125"/>
      <c r="P376" s="126">
        <f>SUM(P377:P385)</f>
        <v>0</v>
      </c>
      <c r="R376" s="126">
        <f>SUM(R377:R385)</f>
        <v>0</v>
      </c>
      <c r="T376" s="127">
        <f>SUM(T377:T385)</f>
        <v>0</v>
      </c>
      <c r="AR376" s="121" t="s">
        <v>164</v>
      </c>
      <c r="AT376" s="128" t="s">
        <v>74</v>
      </c>
      <c r="AU376" s="128" t="s">
        <v>75</v>
      </c>
      <c r="AY376" s="121" t="s">
        <v>144</v>
      </c>
      <c r="BK376" s="129">
        <f>SUM(BK377:BK385)</f>
        <v>0</v>
      </c>
    </row>
    <row r="377" spans="2:65" s="1" customFormat="1" ht="16.5" customHeight="1">
      <c r="B377" s="33"/>
      <c r="C377" s="132" t="s">
        <v>455</v>
      </c>
      <c r="D377" s="132" t="s">
        <v>146</v>
      </c>
      <c r="E377" s="133" t="s">
        <v>1105</v>
      </c>
      <c r="F377" s="134" t="s">
        <v>1106</v>
      </c>
      <c r="G377" s="135" t="s">
        <v>198</v>
      </c>
      <c r="H377" s="136">
        <v>1</v>
      </c>
      <c r="I377" s="137"/>
      <c r="J377" s="138">
        <f>ROUND(I377*H377,2)</f>
        <v>0</v>
      </c>
      <c r="K377" s="134" t="s">
        <v>225</v>
      </c>
      <c r="L377" s="33"/>
      <c r="M377" s="139" t="s">
        <v>19</v>
      </c>
      <c r="N377" s="140" t="s">
        <v>46</v>
      </c>
      <c r="P377" s="141">
        <f>O377*H377</f>
        <v>0</v>
      </c>
      <c r="Q377" s="141">
        <v>0</v>
      </c>
      <c r="R377" s="141">
        <f>Q377*H377</f>
        <v>0</v>
      </c>
      <c r="S377" s="141">
        <v>0</v>
      </c>
      <c r="T377" s="142">
        <f>S377*H377</f>
        <v>0</v>
      </c>
      <c r="AR377" s="143" t="s">
        <v>217</v>
      </c>
      <c r="AT377" s="143" t="s">
        <v>146</v>
      </c>
      <c r="AU377" s="143" t="s">
        <v>83</v>
      </c>
      <c r="AY377" s="18" t="s">
        <v>144</v>
      </c>
      <c r="BE377" s="144">
        <f>IF(N377="základní",J377,0)</f>
        <v>0</v>
      </c>
      <c r="BF377" s="144">
        <f>IF(N377="snížená",J377,0)</f>
        <v>0</v>
      </c>
      <c r="BG377" s="144">
        <f>IF(N377="zákl. přenesená",J377,0)</f>
        <v>0</v>
      </c>
      <c r="BH377" s="144">
        <f>IF(N377="sníž. přenesená",J377,0)</f>
        <v>0</v>
      </c>
      <c r="BI377" s="144">
        <f>IF(N377="nulová",J377,0)</f>
        <v>0</v>
      </c>
      <c r="BJ377" s="18" t="s">
        <v>83</v>
      </c>
      <c r="BK377" s="144">
        <f>ROUND(I377*H377,2)</f>
        <v>0</v>
      </c>
      <c r="BL377" s="18" t="s">
        <v>217</v>
      </c>
      <c r="BM377" s="143" t="s">
        <v>1107</v>
      </c>
    </row>
    <row r="378" spans="2:65" s="1" customFormat="1" ht="11.25">
      <c r="B378" s="33"/>
      <c r="D378" s="160" t="s">
        <v>227</v>
      </c>
      <c r="F378" s="161" t="s">
        <v>1108</v>
      </c>
      <c r="I378" s="147"/>
      <c r="L378" s="33"/>
      <c r="M378" s="148"/>
      <c r="T378" s="54"/>
      <c r="AT378" s="18" t="s">
        <v>227</v>
      </c>
      <c r="AU378" s="18" t="s">
        <v>83</v>
      </c>
    </row>
    <row r="379" spans="2:65" s="1" customFormat="1" ht="29.25">
      <c r="B379" s="33"/>
      <c r="D379" s="145" t="s">
        <v>156</v>
      </c>
      <c r="F379" s="146" t="s">
        <v>1109</v>
      </c>
      <c r="I379" s="147"/>
      <c r="L379" s="33"/>
      <c r="M379" s="148"/>
      <c r="T379" s="54"/>
      <c r="AT379" s="18" t="s">
        <v>156</v>
      </c>
      <c r="AU379" s="18" t="s">
        <v>83</v>
      </c>
    </row>
    <row r="380" spans="2:65" s="1" customFormat="1" ht="16.5" customHeight="1">
      <c r="B380" s="33"/>
      <c r="C380" s="132" t="s">
        <v>459</v>
      </c>
      <c r="D380" s="132" t="s">
        <v>146</v>
      </c>
      <c r="E380" s="133" t="s">
        <v>1110</v>
      </c>
      <c r="F380" s="134" t="s">
        <v>1111</v>
      </c>
      <c r="G380" s="135" t="s">
        <v>198</v>
      </c>
      <c r="H380" s="136">
        <v>1</v>
      </c>
      <c r="I380" s="137"/>
      <c r="J380" s="138">
        <f>ROUND(I380*H380,2)</f>
        <v>0</v>
      </c>
      <c r="K380" s="134" t="s">
        <v>225</v>
      </c>
      <c r="L380" s="33"/>
      <c r="M380" s="139" t="s">
        <v>19</v>
      </c>
      <c r="N380" s="140" t="s">
        <v>46</v>
      </c>
      <c r="P380" s="141">
        <f>O380*H380</f>
        <v>0</v>
      </c>
      <c r="Q380" s="141">
        <v>0</v>
      </c>
      <c r="R380" s="141">
        <f>Q380*H380</f>
        <v>0</v>
      </c>
      <c r="S380" s="141">
        <v>0</v>
      </c>
      <c r="T380" s="142">
        <f>S380*H380</f>
        <v>0</v>
      </c>
      <c r="AR380" s="143" t="s">
        <v>217</v>
      </c>
      <c r="AT380" s="143" t="s">
        <v>146</v>
      </c>
      <c r="AU380" s="143" t="s">
        <v>83</v>
      </c>
      <c r="AY380" s="18" t="s">
        <v>144</v>
      </c>
      <c r="BE380" s="144">
        <f>IF(N380="základní",J380,0)</f>
        <v>0</v>
      </c>
      <c r="BF380" s="144">
        <f>IF(N380="snížená",J380,0)</f>
        <v>0</v>
      </c>
      <c r="BG380" s="144">
        <f>IF(N380="zákl. přenesená",J380,0)</f>
        <v>0</v>
      </c>
      <c r="BH380" s="144">
        <f>IF(N380="sníž. přenesená",J380,0)</f>
        <v>0</v>
      </c>
      <c r="BI380" s="144">
        <f>IF(N380="nulová",J380,0)</f>
        <v>0</v>
      </c>
      <c r="BJ380" s="18" t="s">
        <v>83</v>
      </c>
      <c r="BK380" s="144">
        <f>ROUND(I380*H380,2)</f>
        <v>0</v>
      </c>
      <c r="BL380" s="18" t="s">
        <v>217</v>
      </c>
      <c r="BM380" s="143" t="s">
        <v>1112</v>
      </c>
    </row>
    <row r="381" spans="2:65" s="1" customFormat="1" ht="11.25">
      <c r="B381" s="33"/>
      <c r="D381" s="160" t="s">
        <v>227</v>
      </c>
      <c r="F381" s="161" t="s">
        <v>1113</v>
      </c>
      <c r="I381" s="147"/>
      <c r="L381" s="33"/>
      <c r="M381" s="148"/>
      <c r="T381" s="54"/>
      <c r="AT381" s="18" t="s">
        <v>227</v>
      </c>
      <c r="AU381" s="18" t="s">
        <v>83</v>
      </c>
    </row>
    <row r="382" spans="2:65" s="1" customFormat="1" ht="48.75">
      <c r="B382" s="33"/>
      <c r="D382" s="145" t="s">
        <v>156</v>
      </c>
      <c r="F382" s="146" t="s">
        <v>1114</v>
      </c>
      <c r="I382" s="147"/>
      <c r="L382" s="33"/>
      <c r="M382" s="148"/>
      <c r="T382" s="54"/>
      <c r="AT382" s="18" t="s">
        <v>156</v>
      </c>
      <c r="AU382" s="18" t="s">
        <v>83</v>
      </c>
    </row>
    <row r="383" spans="2:65" s="1" customFormat="1" ht="16.5" customHeight="1">
      <c r="B383" s="33"/>
      <c r="C383" s="132" t="s">
        <v>463</v>
      </c>
      <c r="D383" s="132" t="s">
        <v>146</v>
      </c>
      <c r="E383" s="133" t="s">
        <v>1115</v>
      </c>
      <c r="F383" s="134" t="s">
        <v>1116</v>
      </c>
      <c r="G383" s="135" t="s">
        <v>198</v>
      </c>
      <c r="H383" s="136">
        <v>1</v>
      </c>
      <c r="I383" s="137"/>
      <c r="J383" s="138">
        <f>ROUND(I383*H383,2)</f>
        <v>0</v>
      </c>
      <c r="K383" s="134" t="s">
        <v>225</v>
      </c>
      <c r="L383" s="33"/>
      <c r="M383" s="139" t="s">
        <v>19</v>
      </c>
      <c r="N383" s="140" t="s">
        <v>46</v>
      </c>
      <c r="P383" s="141">
        <f>O383*H383</f>
        <v>0</v>
      </c>
      <c r="Q383" s="141">
        <v>0</v>
      </c>
      <c r="R383" s="141">
        <f>Q383*H383</f>
        <v>0</v>
      </c>
      <c r="S383" s="141">
        <v>0</v>
      </c>
      <c r="T383" s="142">
        <f>S383*H383</f>
        <v>0</v>
      </c>
      <c r="AR383" s="143" t="s">
        <v>217</v>
      </c>
      <c r="AT383" s="143" t="s">
        <v>146</v>
      </c>
      <c r="AU383" s="143" t="s">
        <v>83</v>
      </c>
      <c r="AY383" s="18" t="s">
        <v>144</v>
      </c>
      <c r="BE383" s="144">
        <f>IF(N383="základní",J383,0)</f>
        <v>0</v>
      </c>
      <c r="BF383" s="144">
        <f>IF(N383="snížená",J383,0)</f>
        <v>0</v>
      </c>
      <c r="BG383" s="144">
        <f>IF(N383="zákl. přenesená",J383,0)</f>
        <v>0</v>
      </c>
      <c r="BH383" s="144">
        <f>IF(N383="sníž. přenesená",J383,0)</f>
        <v>0</v>
      </c>
      <c r="BI383" s="144">
        <f>IF(N383="nulová",J383,0)</f>
        <v>0</v>
      </c>
      <c r="BJ383" s="18" t="s">
        <v>83</v>
      </c>
      <c r="BK383" s="144">
        <f>ROUND(I383*H383,2)</f>
        <v>0</v>
      </c>
      <c r="BL383" s="18" t="s">
        <v>217</v>
      </c>
      <c r="BM383" s="143" t="s">
        <v>1117</v>
      </c>
    </row>
    <row r="384" spans="2:65" s="1" customFormat="1" ht="11.25">
      <c r="B384" s="33"/>
      <c r="D384" s="160" t="s">
        <v>227</v>
      </c>
      <c r="F384" s="161" t="s">
        <v>1118</v>
      </c>
      <c r="I384" s="147"/>
      <c r="L384" s="33"/>
      <c r="M384" s="148"/>
      <c r="T384" s="54"/>
      <c r="AT384" s="18" t="s">
        <v>227</v>
      </c>
      <c r="AU384" s="18" t="s">
        <v>83</v>
      </c>
    </row>
    <row r="385" spans="2:47" s="1" customFormat="1" ht="19.5">
      <c r="B385" s="33"/>
      <c r="D385" s="145" t="s">
        <v>156</v>
      </c>
      <c r="F385" s="146" t="s">
        <v>1119</v>
      </c>
      <c r="I385" s="147"/>
      <c r="L385" s="33"/>
      <c r="M385" s="177"/>
      <c r="N385" s="178"/>
      <c r="O385" s="178"/>
      <c r="P385" s="178"/>
      <c r="Q385" s="178"/>
      <c r="R385" s="178"/>
      <c r="S385" s="178"/>
      <c r="T385" s="179"/>
      <c r="AT385" s="18" t="s">
        <v>156</v>
      </c>
      <c r="AU385" s="18" t="s">
        <v>83</v>
      </c>
    </row>
    <row r="386" spans="2:47" s="1" customFormat="1" ht="6.95" customHeight="1">
      <c r="B386" s="42"/>
      <c r="C386" s="43"/>
      <c r="D386" s="43"/>
      <c r="E386" s="43"/>
      <c r="F386" s="43"/>
      <c r="G386" s="43"/>
      <c r="H386" s="43"/>
      <c r="I386" s="43"/>
      <c r="J386" s="43"/>
      <c r="K386" s="43"/>
      <c r="L386" s="33"/>
    </row>
  </sheetData>
  <sheetProtection algorithmName="SHA-512" hashValue="/ZHwIBBpRq5Uqtf2bCys9lhU3uSALYgKlk62YZyTt5k26LNRpXVGZUtwIx92C1lCVwHeI44PuZ5KJ18e/HOpRw==" saltValue="F0ebdxztF7e2aSy/YRj1tpV4Cl4mM/R+IUzwzIPu8VyunFuplLL6xCiZlr3EUyVCVPc6BbMMCMGJ1Utos/ss9A==" spinCount="100000" sheet="1" objects="1" scenarios="1" formatColumns="0" formatRows="0" autoFilter="0"/>
  <autoFilter ref="C89:K385" xr:uid="{00000000-0009-0000-0000-000003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0300-000000000000}"/>
    <hyperlink ref="F98" r:id="rId2" xr:uid="{00000000-0004-0000-0300-000001000000}"/>
    <hyperlink ref="F103" r:id="rId3" xr:uid="{00000000-0004-0000-0300-000002000000}"/>
    <hyperlink ref="F108" r:id="rId4" xr:uid="{00000000-0004-0000-0300-000003000000}"/>
    <hyperlink ref="F118" r:id="rId5" xr:uid="{00000000-0004-0000-0300-000004000000}"/>
    <hyperlink ref="F123" r:id="rId6" xr:uid="{00000000-0004-0000-0300-000005000000}"/>
    <hyperlink ref="F128" r:id="rId7" xr:uid="{00000000-0004-0000-0300-000006000000}"/>
    <hyperlink ref="F130" r:id="rId8" xr:uid="{00000000-0004-0000-0300-000007000000}"/>
    <hyperlink ref="F133" r:id="rId9" xr:uid="{00000000-0004-0000-0300-000008000000}"/>
    <hyperlink ref="F138" r:id="rId10" xr:uid="{00000000-0004-0000-0300-000009000000}"/>
    <hyperlink ref="F142" r:id="rId11" xr:uid="{00000000-0004-0000-0300-00000A000000}"/>
    <hyperlink ref="F147" r:id="rId12" xr:uid="{00000000-0004-0000-0300-00000B000000}"/>
    <hyperlink ref="F153" r:id="rId13" xr:uid="{00000000-0004-0000-0300-00000C000000}"/>
    <hyperlink ref="F158" r:id="rId14" xr:uid="{00000000-0004-0000-0300-00000D000000}"/>
    <hyperlink ref="F163" r:id="rId15" xr:uid="{00000000-0004-0000-0300-00000E000000}"/>
    <hyperlink ref="F167" r:id="rId16" xr:uid="{00000000-0004-0000-0300-00000F000000}"/>
    <hyperlink ref="F175" r:id="rId17" xr:uid="{00000000-0004-0000-0300-000010000000}"/>
    <hyperlink ref="F181" r:id="rId18" xr:uid="{00000000-0004-0000-0300-000011000000}"/>
    <hyperlink ref="F190" r:id="rId19" xr:uid="{00000000-0004-0000-0300-000012000000}"/>
    <hyperlink ref="F202" r:id="rId20" xr:uid="{00000000-0004-0000-0300-000013000000}"/>
    <hyperlink ref="F214" r:id="rId21" xr:uid="{00000000-0004-0000-0300-000014000000}"/>
    <hyperlink ref="F222" r:id="rId22" xr:uid="{00000000-0004-0000-0300-000015000000}"/>
    <hyperlink ref="F226" r:id="rId23" xr:uid="{00000000-0004-0000-0300-000016000000}"/>
    <hyperlink ref="F234" r:id="rId24" xr:uid="{00000000-0004-0000-0300-000017000000}"/>
    <hyperlink ref="F241" r:id="rId25" xr:uid="{00000000-0004-0000-0300-000018000000}"/>
    <hyperlink ref="F248" r:id="rId26" xr:uid="{00000000-0004-0000-0300-000019000000}"/>
    <hyperlink ref="F256" r:id="rId27" xr:uid="{00000000-0004-0000-0300-00001A000000}"/>
    <hyperlink ref="F262" r:id="rId28" xr:uid="{00000000-0004-0000-0300-00001B000000}"/>
    <hyperlink ref="F268" r:id="rId29" xr:uid="{00000000-0004-0000-0300-00001C000000}"/>
    <hyperlink ref="F274" r:id="rId30" xr:uid="{00000000-0004-0000-0300-00001D000000}"/>
    <hyperlink ref="F280" r:id="rId31" xr:uid="{00000000-0004-0000-0300-00001E000000}"/>
    <hyperlink ref="F285" r:id="rId32" xr:uid="{00000000-0004-0000-0300-00001F000000}"/>
    <hyperlink ref="F287" r:id="rId33" xr:uid="{00000000-0004-0000-0300-000020000000}"/>
    <hyperlink ref="F289" r:id="rId34" xr:uid="{00000000-0004-0000-0300-000021000000}"/>
    <hyperlink ref="F292" r:id="rId35" xr:uid="{00000000-0004-0000-0300-000022000000}"/>
    <hyperlink ref="F298" r:id="rId36" xr:uid="{00000000-0004-0000-0300-000023000000}"/>
    <hyperlink ref="F304" r:id="rId37" xr:uid="{00000000-0004-0000-0300-000024000000}"/>
    <hyperlink ref="F312" r:id="rId38" xr:uid="{00000000-0004-0000-0300-000025000000}"/>
    <hyperlink ref="F324" r:id="rId39" xr:uid="{00000000-0004-0000-0300-000026000000}"/>
    <hyperlink ref="F329" r:id="rId40" xr:uid="{00000000-0004-0000-0300-000027000000}"/>
    <hyperlink ref="F333" r:id="rId41" xr:uid="{00000000-0004-0000-0300-000028000000}"/>
    <hyperlink ref="F337" r:id="rId42" xr:uid="{00000000-0004-0000-0300-000029000000}"/>
    <hyperlink ref="F341" r:id="rId43" xr:uid="{00000000-0004-0000-0300-00002A000000}"/>
    <hyperlink ref="F345" r:id="rId44" xr:uid="{00000000-0004-0000-0300-00002B000000}"/>
    <hyperlink ref="F349" r:id="rId45" xr:uid="{00000000-0004-0000-0300-00002C000000}"/>
    <hyperlink ref="F353" r:id="rId46" xr:uid="{00000000-0004-0000-0300-00002D000000}"/>
    <hyperlink ref="F359" r:id="rId47" xr:uid="{00000000-0004-0000-0300-00002E000000}"/>
    <hyperlink ref="F361" r:id="rId48" xr:uid="{00000000-0004-0000-0300-00002F000000}"/>
    <hyperlink ref="F364" r:id="rId49" xr:uid="{00000000-0004-0000-0300-000030000000}"/>
    <hyperlink ref="F366" r:id="rId50" xr:uid="{00000000-0004-0000-0300-000031000000}"/>
    <hyperlink ref="F372" r:id="rId51" xr:uid="{00000000-0004-0000-0300-000032000000}"/>
    <hyperlink ref="F374" r:id="rId52" xr:uid="{00000000-0004-0000-0300-000033000000}"/>
    <hyperlink ref="F378" r:id="rId53" xr:uid="{00000000-0004-0000-0300-000034000000}"/>
    <hyperlink ref="F381" r:id="rId54" xr:uid="{00000000-0004-0000-0300-000035000000}"/>
    <hyperlink ref="F384" r:id="rId55" xr:uid="{00000000-0004-0000-0300-00003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1120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34</v>
      </c>
      <c r="L23" s="33"/>
    </row>
    <row r="24" spans="2:12" s="1" customFormat="1" ht="18" customHeight="1">
      <c r="B24" s="33"/>
      <c r="E24" s="26" t="s">
        <v>35</v>
      </c>
      <c r="I24" s="28" t="s">
        <v>29</v>
      </c>
      <c r="J24" s="26" t="s">
        <v>36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ROUND(J86,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ROUND((SUM(BE86:BE167)),  2)</f>
        <v>0</v>
      </c>
      <c r="I33" s="94">
        <v>0.21</v>
      </c>
      <c r="J33" s="84">
        <f>ROUND(((SUM(BE86:BE167))*I33),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ROUND((SUM(BF86:BF167)),  2)</f>
        <v>0</v>
      </c>
      <c r="I34" s="94">
        <v>0.12</v>
      </c>
      <c r="J34" s="84">
        <f>ROUND(((SUM(BF86:BF167))*I34),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ROUND((SUM(BG86:BG167)),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ROUND((SUM(BH86:BH167)),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ROUND((SUM(BI86:BI167)),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SO 101 - Zpevněné plochy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PRODIN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J86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475</v>
      </c>
      <c r="E60" s="106"/>
      <c r="F60" s="106"/>
      <c r="G60" s="106"/>
      <c r="H60" s="106"/>
      <c r="I60" s="106"/>
      <c r="J60" s="107">
        <f>J87</f>
        <v>0</v>
      </c>
      <c r="L60" s="104"/>
    </row>
    <row r="61" spans="2:47" s="9" customFormat="1" ht="19.899999999999999" customHeight="1">
      <c r="B61" s="108"/>
      <c r="D61" s="109" t="s">
        <v>760</v>
      </c>
      <c r="E61" s="110"/>
      <c r="F61" s="110"/>
      <c r="G61" s="110"/>
      <c r="H61" s="110"/>
      <c r="I61" s="110"/>
      <c r="J61" s="111">
        <f>J88</f>
        <v>0</v>
      </c>
      <c r="L61" s="108"/>
    </row>
    <row r="62" spans="2:47" s="9" customFormat="1" ht="19.899999999999999" customHeight="1">
      <c r="B62" s="108"/>
      <c r="D62" s="109" t="s">
        <v>762</v>
      </c>
      <c r="E62" s="110"/>
      <c r="F62" s="110"/>
      <c r="G62" s="110"/>
      <c r="H62" s="110"/>
      <c r="I62" s="110"/>
      <c r="J62" s="111">
        <f>J107</f>
        <v>0</v>
      </c>
      <c r="L62" s="108"/>
    </row>
    <row r="63" spans="2:47" s="9" customFormat="1" ht="19.899999999999999" customHeight="1">
      <c r="B63" s="108"/>
      <c r="D63" s="109" t="s">
        <v>476</v>
      </c>
      <c r="E63" s="110"/>
      <c r="F63" s="110"/>
      <c r="G63" s="110"/>
      <c r="H63" s="110"/>
      <c r="I63" s="110"/>
      <c r="J63" s="111">
        <f>J113</f>
        <v>0</v>
      </c>
      <c r="L63" s="108"/>
    </row>
    <row r="64" spans="2:47" s="9" customFormat="1" ht="19.899999999999999" customHeight="1">
      <c r="B64" s="108"/>
      <c r="D64" s="109" t="s">
        <v>477</v>
      </c>
      <c r="E64" s="110"/>
      <c r="F64" s="110"/>
      <c r="G64" s="110"/>
      <c r="H64" s="110"/>
      <c r="I64" s="110"/>
      <c r="J64" s="111">
        <f>J138</f>
        <v>0</v>
      </c>
      <c r="L64" s="108"/>
    </row>
    <row r="65" spans="2:12" s="9" customFormat="1" ht="19.899999999999999" customHeight="1">
      <c r="B65" s="108"/>
      <c r="D65" s="109" t="s">
        <v>478</v>
      </c>
      <c r="E65" s="110"/>
      <c r="F65" s="110"/>
      <c r="G65" s="110"/>
      <c r="H65" s="110"/>
      <c r="I65" s="110"/>
      <c r="J65" s="111">
        <f>J150</f>
        <v>0</v>
      </c>
      <c r="L65" s="108"/>
    </row>
    <row r="66" spans="2:12" s="9" customFormat="1" ht="19.899999999999999" customHeight="1">
      <c r="B66" s="108"/>
      <c r="D66" s="109" t="s">
        <v>479</v>
      </c>
      <c r="E66" s="110"/>
      <c r="F66" s="110"/>
      <c r="G66" s="110"/>
      <c r="H66" s="110"/>
      <c r="I66" s="110"/>
      <c r="J66" s="111">
        <f>J165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128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26" t="str">
        <f>E7</f>
        <v>Rozšíření smyčky Výškovice</v>
      </c>
      <c r="F76" s="327"/>
      <c r="G76" s="327"/>
      <c r="H76" s="327"/>
      <c r="L76" s="33"/>
    </row>
    <row r="77" spans="2:12" s="1" customFormat="1" ht="12" customHeight="1">
      <c r="B77" s="33"/>
      <c r="C77" s="28" t="s">
        <v>118</v>
      </c>
      <c r="L77" s="33"/>
    </row>
    <row r="78" spans="2:12" s="1" customFormat="1" ht="16.5" customHeight="1">
      <c r="B78" s="33"/>
      <c r="E78" s="290" t="str">
        <f>E9</f>
        <v>SO 101 - Zpevněné plochy</v>
      </c>
      <c r="F78" s="328"/>
      <c r="G78" s="328"/>
      <c r="H78" s="328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>Ostrava</v>
      </c>
      <c r="I80" s="28" t="s">
        <v>23</v>
      </c>
      <c r="J80" s="50" t="str">
        <f>IF(J12="","",J12)</f>
        <v>6. 5. 2025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25</v>
      </c>
      <c r="F82" s="26" t="str">
        <f>E15</f>
        <v>Dopravní podnik Ostrava a.s.</v>
      </c>
      <c r="I82" s="28" t="s">
        <v>33</v>
      </c>
      <c r="J82" s="31" t="str">
        <f>E21</f>
        <v>PRODIN a.s.</v>
      </c>
      <c r="L82" s="33"/>
    </row>
    <row r="83" spans="2:65" s="1" customFormat="1" ht="15.2" customHeight="1">
      <c r="B83" s="33"/>
      <c r="C83" s="28" t="s">
        <v>31</v>
      </c>
      <c r="F83" s="26" t="str">
        <f>IF(E18="","",E18)</f>
        <v>Vyplň údaj</v>
      </c>
      <c r="I83" s="28" t="s">
        <v>38</v>
      </c>
      <c r="J83" s="31" t="str">
        <f>E24</f>
        <v>PRODIN a.s.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129</v>
      </c>
      <c r="D85" s="114" t="s">
        <v>60</v>
      </c>
      <c r="E85" s="114" t="s">
        <v>56</v>
      </c>
      <c r="F85" s="114" t="s">
        <v>57</v>
      </c>
      <c r="G85" s="114" t="s">
        <v>130</v>
      </c>
      <c r="H85" s="114" t="s">
        <v>131</v>
      </c>
      <c r="I85" s="114" t="s">
        <v>132</v>
      </c>
      <c r="J85" s="114" t="s">
        <v>122</v>
      </c>
      <c r="K85" s="115" t="s">
        <v>133</v>
      </c>
      <c r="L85" s="112"/>
      <c r="M85" s="57" t="s">
        <v>19</v>
      </c>
      <c r="N85" s="58" t="s">
        <v>45</v>
      </c>
      <c r="O85" s="58" t="s">
        <v>134</v>
      </c>
      <c r="P85" s="58" t="s">
        <v>135</v>
      </c>
      <c r="Q85" s="58" t="s">
        <v>136</v>
      </c>
      <c r="R85" s="58" t="s">
        <v>137</v>
      </c>
      <c r="S85" s="58" t="s">
        <v>138</v>
      </c>
      <c r="T85" s="59" t="s">
        <v>139</v>
      </c>
    </row>
    <row r="86" spans="2:65" s="1" customFormat="1" ht="22.9" customHeight="1">
      <c r="B86" s="33"/>
      <c r="C86" s="62" t="s">
        <v>140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282.36701479999994</v>
      </c>
      <c r="S86" s="51"/>
      <c r="T86" s="118">
        <f>T87</f>
        <v>35.869600000000005</v>
      </c>
      <c r="AT86" s="18" t="s">
        <v>74</v>
      </c>
      <c r="AU86" s="18" t="s">
        <v>123</v>
      </c>
      <c r="BK86" s="119">
        <f>BK87</f>
        <v>0</v>
      </c>
    </row>
    <row r="87" spans="2:65" s="11" customFormat="1" ht="25.9" customHeight="1">
      <c r="B87" s="120"/>
      <c r="D87" s="121" t="s">
        <v>74</v>
      </c>
      <c r="E87" s="122" t="s">
        <v>480</v>
      </c>
      <c r="F87" s="122" t="s">
        <v>481</v>
      </c>
      <c r="I87" s="123"/>
      <c r="J87" s="124">
        <f>BK87</f>
        <v>0</v>
      </c>
      <c r="L87" s="120"/>
      <c r="M87" s="125"/>
      <c r="P87" s="126">
        <f>P88+P107+P113+P138+P150+P165</f>
        <v>0</v>
      </c>
      <c r="R87" s="126">
        <f>R88+R107+R113+R138+R150+R165</f>
        <v>282.36701479999994</v>
      </c>
      <c r="T87" s="127">
        <f>T88+T107+T113+T138+T150+T165</f>
        <v>35.869600000000005</v>
      </c>
      <c r="AR87" s="121" t="s">
        <v>83</v>
      </c>
      <c r="AT87" s="128" t="s">
        <v>74</v>
      </c>
      <c r="AU87" s="128" t="s">
        <v>75</v>
      </c>
      <c r="AY87" s="121" t="s">
        <v>144</v>
      </c>
      <c r="BK87" s="129">
        <f>BK88+BK107+BK113+BK138+BK150+BK165</f>
        <v>0</v>
      </c>
    </row>
    <row r="88" spans="2:65" s="11" customFormat="1" ht="22.9" customHeight="1">
      <c r="B88" s="120"/>
      <c r="D88" s="121" t="s">
        <v>74</v>
      </c>
      <c r="E88" s="130" t="s">
        <v>83</v>
      </c>
      <c r="F88" s="130" t="s">
        <v>766</v>
      </c>
      <c r="I88" s="123"/>
      <c r="J88" s="131">
        <f>BK88</f>
        <v>0</v>
      </c>
      <c r="L88" s="120"/>
      <c r="M88" s="125"/>
      <c r="P88" s="126">
        <f>SUM(P89:P106)</f>
        <v>0</v>
      </c>
      <c r="R88" s="126">
        <f>SUM(R89:R106)</f>
        <v>0</v>
      </c>
      <c r="T88" s="127">
        <f>SUM(T89:T106)</f>
        <v>35.869600000000005</v>
      </c>
      <c r="AR88" s="121" t="s">
        <v>83</v>
      </c>
      <c r="AT88" s="128" t="s">
        <v>74</v>
      </c>
      <c r="AU88" s="128" t="s">
        <v>83</v>
      </c>
      <c r="AY88" s="121" t="s">
        <v>144</v>
      </c>
      <c r="BK88" s="129">
        <f>SUM(BK89:BK106)</f>
        <v>0</v>
      </c>
    </row>
    <row r="89" spans="2:65" s="1" customFormat="1" ht="37.9" customHeight="1">
      <c r="B89" s="33"/>
      <c r="C89" s="132" t="s">
        <v>83</v>
      </c>
      <c r="D89" s="132" t="s">
        <v>146</v>
      </c>
      <c r="E89" s="133" t="s">
        <v>1121</v>
      </c>
      <c r="F89" s="134" t="s">
        <v>1122</v>
      </c>
      <c r="G89" s="135" t="s">
        <v>769</v>
      </c>
      <c r="H89" s="136">
        <v>79.400000000000006</v>
      </c>
      <c r="I89" s="137"/>
      <c r="J89" s="138">
        <f>ROUND(I89*H89,2)</f>
        <v>0</v>
      </c>
      <c r="K89" s="134" t="s">
        <v>225</v>
      </c>
      <c r="L89" s="33"/>
      <c r="M89" s="139" t="s">
        <v>19</v>
      </c>
      <c r="N89" s="140" t="s">
        <v>46</v>
      </c>
      <c r="P89" s="141">
        <f>O89*H89</f>
        <v>0</v>
      </c>
      <c r="Q89" s="141">
        <v>0</v>
      </c>
      <c r="R89" s="141">
        <f>Q89*H89</f>
        <v>0</v>
      </c>
      <c r="S89" s="141">
        <v>0.115</v>
      </c>
      <c r="T89" s="142">
        <f>S89*H89</f>
        <v>9.1310000000000002</v>
      </c>
      <c r="AR89" s="143" t="s">
        <v>164</v>
      </c>
      <c r="AT89" s="143" t="s">
        <v>146</v>
      </c>
      <c r="AU89" s="143" t="s">
        <v>85</v>
      </c>
      <c r="AY89" s="18" t="s">
        <v>144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83</v>
      </c>
      <c r="BK89" s="144">
        <f>ROUND(I89*H89,2)</f>
        <v>0</v>
      </c>
      <c r="BL89" s="18" t="s">
        <v>164</v>
      </c>
      <c r="BM89" s="143" t="s">
        <v>1123</v>
      </c>
    </row>
    <row r="90" spans="2:65" s="1" customFormat="1" ht="11.25">
      <c r="B90" s="33"/>
      <c r="D90" s="160" t="s">
        <v>227</v>
      </c>
      <c r="F90" s="161" t="s">
        <v>1124</v>
      </c>
      <c r="I90" s="147"/>
      <c r="L90" s="33"/>
      <c r="M90" s="148"/>
      <c r="T90" s="54"/>
      <c r="AT90" s="18" t="s">
        <v>227</v>
      </c>
      <c r="AU90" s="18" t="s">
        <v>85</v>
      </c>
    </row>
    <row r="91" spans="2:65" s="1" customFormat="1" ht="19.5">
      <c r="B91" s="33"/>
      <c r="D91" s="145" t="s">
        <v>156</v>
      </c>
      <c r="F91" s="146" t="s">
        <v>1125</v>
      </c>
      <c r="I91" s="147"/>
      <c r="L91" s="33"/>
      <c r="M91" s="148"/>
      <c r="T91" s="54"/>
      <c r="AT91" s="18" t="s">
        <v>156</v>
      </c>
      <c r="AU91" s="18" t="s">
        <v>85</v>
      </c>
    </row>
    <row r="92" spans="2:65" s="12" customFormat="1" ht="11.25">
      <c r="B92" s="162"/>
      <c r="D92" s="145" t="s">
        <v>257</v>
      </c>
      <c r="E92" s="163" t="s">
        <v>19</v>
      </c>
      <c r="F92" s="164" t="s">
        <v>1126</v>
      </c>
      <c r="H92" s="165">
        <v>79.400000000000006</v>
      </c>
      <c r="I92" s="166"/>
      <c r="L92" s="162"/>
      <c r="M92" s="167"/>
      <c r="T92" s="168"/>
      <c r="AT92" s="163" t="s">
        <v>257</v>
      </c>
      <c r="AU92" s="163" t="s">
        <v>85</v>
      </c>
      <c r="AV92" s="12" t="s">
        <v>85</v>
      </c>
      <c r="AW92" s="12" t="s">
        <v>37</v>
      </c>
      <c r="AX92" s="12" t="s">
        <v>83</v>
      </c>
      <c r="AY92" s="163" t="s">
        <v>144</v>
      </c>
    </row>
    <row r="93" spans="2:65" s="1" customFormat="1" ht="24.2" customHeight="1">
      <c r="B93" s="33"/>
      <c r="C93" s="132" t="s">
        <v>85</v>
      </c>
      <c r="D93" s="132" t="s">
        <v>146</v>
      </c>
      <c r="E93" s="133" t="s">
        <v>1127</v>
      </c>
      <c r="F93" s="134" t="s">
        <v>1128</v>
      </c>
      <c r="G93" s="135" t="s">
        <v>769</v>
      </c>
      <c r="H93" s="136">
        <v>96.7</v>
      </c>
      <c r="I93" s="137"/>
      <c r="J93" s="138">
        <f>ROUND(I93*H93,2)</f>
        <v>0</v>
      </c>
      <c r="K93" s="134" t="s">
        <v>225</v>
      </c>
      <c r="L93" s="33"/>
      <c r="M93" s="139" t="s">
        <v>19</v>
      </c>
      <c r="N93" s="140" t="s">
        <v>46</v>
      </c>
      <c r="P93" s="141">
        <f>O93*H93</f>
        <v>0</v>
      </c>
      <c r="Q93" s="141">
        <v>0</v>
      </c>
      <c r="R93" s="141">
        <f>Q93*H93</f>
        <v>0</v>
      </c>
      <c r="S93" s="141">
        <v>9.8000000000000004E-2</v>
      </c>
      <c r="T93" s="142">
        <f>S93*H93</f>
        <v>9.4766000000000012</v>
      </c>
      <c r="AR93" s="143" t="s">
        <v>164</v>
      </c>
      <c r="AT93" s="143" t="s">
        <v>146</v>
      </c>
      <c r="AU93" s="143" t="s">
        <v>85</v>
      </c>
      <c r="AY93" s="18" t="s">
        <v>144</v>
      </c>
      <c r="BE93" s="144">
        <f>IF(N93="základní",J93,0)</f>
        <v>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8" t="s">
        <v>83</v>
      </c>
      <c r="BK93" s="144">
        <f>ROUND(I93*H93,2)</f>
        <v>0</v>
      </c>
      <c r="BL93" s="18" t="s">
        <v>164</v>
      </c>
      <c r="BM93" s="143" t="s">
        <v>1129</v>
      </c>
    </row>
    <row r="94" spans="2:65" s="1" customFormat="1" ht="11.25">
      <c r="B94" s="33"/>
      <c r="D94" s="160" t="s">
        <v>227</v>
      </c>
      <c r="F94" s="161" t="s">
        <v>1130</v>
      </c>
      <c r="I94" s="147"/>
      <c r="L94" s="33"/>
      <c r="M94" s="148"/>
      <c r="T94" s="54"/>
      <c r="AT94" s="18" t="s">
        <v>227</v>
      </c>
      <c r="AU94" s="18" t="s">
        <v>85</v>
      </c>
    </row>
    <row r="95" spans="2:65" s="1" customFormat="1" ht="19.5">
      <c r="B95" s="33"/>
      <c r="D95" s="145" t="s">
        <v>156</v>
      </c>
      <c r="F95" s="146" t="s">
        <v>1131</v>
      </c>
      <c r="I95" s="147"/>
      <c r="L95" s="33"/>
      <c r="M95" s="148"/>
      <c r="T95" s="54"/>
      <c r="AT95" s="18" t="s">
        <v>156</v>
      </c>
      <c r="AU95" s="18" t="s">
        <v>85</v>
      </c>
    </row>
    <row r="96" spans="2:65" s="12" customFormat="1" ht="11.25">
      <c r="B96" s="162"/>
      <c r="D96" s="145" t="s">
        <v>257</v>
      </c>
      <c r="E96" s="163" t="s">
        <v>19</v>
      </c>
      <c r="F96" s="164" t="s">
        <v>1132</v>
      </c>
      <c r="H96" s="165">
        <v>96.7</v>
      </c>
      <c r="I96" s="166"/>
      <c r="L96" s="162"/>
      <c r="M96" s="167"/>
      <c r="T96" s="168"/>
      <c r="AT96" s="163" t="s">
        <v>257</v>
      </c>
      <c r="AU96" s="163" t="s">
        <v>85</v>
      </c>
      <c r="AV96" s="12" t="s">
        <v>85</v>
      </c>
      <c r="AW96" s="12" t="s">
        <v>37</v>
      </c>
      <c r="AX96" s="12" t="s">
        <v>83</v>
      </c>
      <c r="AY96" s="163" t="s">
        <v>144</v>
      </c>
    </row>
    <row r="97" spans="2:65" s="1" customFormat="1" ht="24.2" customHeight="1">
      <c r="B97" s="33"/>
      <c r="C97" s="132" t="s">
        <v>143</v>
      </c>
      <c r="D97" s="132" t="s">
        <v>146</v>
      </c>
      <c r="E97" s="133" t="s">
        <v>1133</v>
      </c>
      <c r="F97" s="134" t="s">
        <v>1134</v>
      </c>
      <c r="G97" s="135" t="s">
        <v>220</v>
      </c>
      <c r="H97" s="136">
        <v>123.3</v>
      </c>
      <c r="I97" s="137"/>
      <c r="J97" s="138">
        <f>ROUND(I97*H97,2)</f>
        <v>0</v>
      </c>
      <c r="K97" s="134" t="s">
        <v>225</v>
      </c>
      <c r="L97" s="33"/>
      <c r="M97" s="139" t="s">
        <v>19</v>
      </c>
      <c r="N97" s="140" t="s">
        <v>46</v>
      </c>
      <c r="P97" s="141">
        <f>O97*H97</f>
        <v>0</v>
      </c>
      <c r="Q97" s="141">
        <v>0</v>
      </c>
      <c r="R97" s="141">
        <f>Q97*H97</f>
        <v>0</v>
      </c>
      <c r="S97" s="141">
        <v>0.14000000000000001</v>
      </c>
      <c r="T97" s="142">
        <f>S97*H97</f>
        <v>17.262</v>
      </c>
      <c r="AR97" s="143" t="s">
        <v>164</v>
      </c>
      <c r="AT97" s="143" t="s">
        <v>146</v>
      </c>
      <c r="AU97" s="143" t="s">
        <v>85</v>
      </c>
      <c r="AY97" s="18" t="s">
        <v>144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83</v>
      </c>
      <c r="BK97" s="144">
        <f>ROUND(I97*H97,2)</f>
        <v>0</v>
      </c>
      <c r="BL97" s="18" t="s">
        <v>164</v>
      </c>
      <c r="BM97" s="143" t="s">
        <v>1135</v>
      </c>
    </row>
    <row r="98" spans="2:65" s="1" customFormat="1" ht="11.25">
      <c r="B98" s="33"/>
      <c r="D98" s="160" t="s">
        <v>227</v>
      </c>
      <c r="F98" s="161" t="s">
        <v>1136</v>
      </c>
      <c r="I98" s="147"/>
      <c r="L98" s="33"/>
      <c r="M98" s="148"/>
      <c r="T98" s="54"/>
      <c r="AT98" s="18" t="s">
        <v>227</v>
      </c>
      <c r="AU98" s="18" t="s">
        <v>85</v>
      </c>
    </row>
    <row r="99" spans="2:65" s="14" customFormat="1" ht="11.25">
      <c r="B99" s="180"/>
      <c r="D99" s="145" t="s">
        <v>257</v>
      </c>
      <c r="E99" s="181" t="s">
        <v>19</v>
      </c>
      <c r="F99" s="182" t="s">
        <v>1137</v>
      </c>
      <c r="H99" s="181" t="s">
        <v>19</v>
      </c>
      <c r="I99" s="183"/>
      <c r="L99" s="180"/>
      <c r="M99" s="184"/>
      <c r="T99" s="185"/>
      <c r="AT99" s="181" t="s">
        <v>257</v>
      </c>
      <c r="AU99" s="181" t="s">
        <v>85</v>
      </c>
      <c r="AV99" s="14" t="s">
        <v>83</v>
      </c>
      <c r="AW99" s="14" t="s">
        <v>37</v>
      </c>
      <c r="AX99" s="14" t="s">
        <v>75</v>
      </c>
      <c r="AY99" s="181" t="s">
        <v>144</v>
      </c>
    </row>
    <row r="100" spans="2:65" s="12" customFormat="1" ht="11.25">
      <c r="B100" s="162"/>
      <c r="D100" s="145" t="s">
        <v>257</v>
      </c>
      <c r="E100" s="163" t="s">
        <v>19</v>
      </c>
      <c r="F100" s="164" t="s">
        <v>1138</v>
      </c>
      <c r="H100" s="165">
        <v>40.6</v>
      </c>
      <c r="I100" s="166"/>
      <c r="L100" s="162"/>
      <c r="M100" s="167"/>
      <c r="T100" s="168"/>
      <c r="AT100" s="163" t="s">
        <v>257</v>
      </c>
      <c r="AU100" s="163" t="s">
        <v>85</v>
      </c>
      <c r="AV100" s="12" t="s">
        <v>85</v>
      </c>
      <c r="AW100" s="12" t="s">
        <v>37</v>
      </c>
      <c r="AX100" s="12" t="s">
        <v>75</v>
      </c>
      <c r="AY100" s="163" t="s">
        <v>144</v>
      </c>
    </row>
    <row r="101" spans="2:65" s="15" customFormat="1" ht="11.25">
      <c r="B101" s="189"/>
      <c r="D101" s="145" t="s">
        <v>257</v>
      </c>
      <c r="E101" s="190" t="s">
        <v>19</v>
      </c>
      <c r="F101" s="191" t="s">
        <v>1139</v>
      </c>
      <c r="H101" s="192">
        <v>40.6</v>
      </c>
      <c r="I101" s="193"/>
      <c r="L101" s="189"/>
      <c r="M101" s="194"/>
      <c r="T101" s="195"/>
      <c r="AT101" s="190" t="s">
        <v>257</v>
      </c>
      <c r="AU101" s="190" t="s">
        <v>85</v>
      </c>
      <c r="AV101" s="15" t="s">
        <v>143</v>
      </c>
      <c r="AW101" s="15" t="s">
        <v>37</v>
      </c>
      <c r="AX101" s="15" t="s">
        <v>75</v>
      </c>
      <c r="AY101" s="190" t="s">
        <v>144</v>
      </c>
    </row>
    <row r="102" spans="2:65" s="14" customFormat="1" ht="11.25">
      <c r="B102" s="180"/>
      <c r="D102" s="145" t="s">
        <v>257</v>
      </c>
      <c r="E102" s="181" t="s">
        <v>19</v>
      </c>
      <c r="F102" s="182" t="s">
        <v>1140</v>
      </c>
      <c r="H102" s="181" t="s">
        <v>19</v>
      </c>
      <c r="I102" s="183"/>
      <c r="L102" s="180"/>
      <c r="M102" s="184"/>
      <c r="T102" s="185"/>
      <c r="AT102" s="181" t="s">
        <v>257</v>
      </c>
      <c r="AU102" s="181" t="s">
        <v>85</v>
      </c>
      <c r="AV102" s="14" t="s">
        <v>83</v>
      </c>
      <c r="AW102" s="14" t="s">
        <v>37</v>
      </c>
      <c r="AX102" s="14" t="s">
        <v>75</v>
      </c>
      <c r="AY102" s="181" t="s">
        <v>144</v>
      </c>
    </row>
    <row r="103" spans="2:65" s="12" customFormat="1" ht="11.25">
      <c r="B103" s="162"/>
      <c r="D103" s="145" t="s">
        <v>257</v>
      </c>
      <c r="E103" s="163" t="s">
        <v>19</v>
      </c>
      <c r="F103" s="164" t="s">
        <v>1141</v>
      </c>
      <c r="H103" s="165">
        <v>49.9</v>
      </c>
      <c r="I103" s="166"/>
      <c r="L103" s="162"/>
      <c r="M103" s="167"/>
      <c r="T103" s="168"/>
      <c r="AT103" s="163" t="s">
        <v>257</v>
      </c>
      <c r="AU103" s="163" t="s">
        <v>85</v>
      </c>
      <c r="AV103" s="12" t="s">
        <v>85</v>
      </c>
      <c r="AW103" s="12" t="s">
        <v>37</v>
      </c>
      <c r="AX103" s="12" t="s">
        <v>75</v>
      </c>
      <c r="AY103" s="163" t="s">
        <v>144</v>
      </c>
    </row>
    <row r="104" spans="2:65" s="12" customFormat="1" ht="11.25">
      <c r="B104" s="162"/>
      <c r="D104" s="145" t="s">
        <v>257</v>
      </c>
      <c r="E104" s="163" t="s">
        <v>19</v>
      </c>
      <c r="F104" s="164" t="s">
        <v>1142</v>
      </c>
      <c r="H104" s="165">
        <v>32.799999999999997</v>
      </c>
      <c r="I104" s="166"/>
      <c r="L104" s="162"/>
      <c r="M104" s="167"/>
      <c r="T104" s="168"/>
      <c r="AT104" s="163" t="s">
        <v>257</v>
      </c>
      <c r="AU104" s="163" t="s">
        <v>85</v>
      </c>
      <c r="AV104" s="12" t="s">
        <v>85</v>
      </c>
      <c r="AW104" s="12" t="s">
        <v>37</v>
      </c>
      <c r="AX104" s="12" t="s">
        <v>75</v>
      </c>
      <c r="AY104" s="163" t="s">
        <v>144</v>
      </c>
    </row>
    <row r="105" spans="2:65" s="15" customFormat="1" ht="11.25">
      <c r="B105" s="189"/>
      <c r="D105" s="145" t="s">
        <v>257</v>
      </c>
      <c r="E105" s="190" t="s">
        <v>19</v>
      </c>
      <c r="F105" s="191" t="s">
        <v>1139</v>
      </c>
      <c r="H105" s="192">
        <v>82.7</v>
      </c>
      <c r="I105" s="193"/>
      <c r="L105" s="189"/>
      <c r="M105" s="194"/>
      <c r="T105" s="195"/>
      <c r="AT105" s="190" t="s">
        <v>257</v>
      </c>
      <c r="AU105" s="190" t="s">
        <v>85</v>
      </c>
      <c r="AV105" s="15" t="s">
        <v>143</v>
      </c>
      <c r="AW105" s="15" t="s">
        <v>37</v>
      </c>
      <c r="AX105" s="15" t="s">
        <v>75</v>
      </c>
      <c r="AY105" s="190" t="s">
        <v>144</v>
      </c>
    </row>
    <row r="106" spans="2:65" s="13" customFormat="1" ht="11.25">
      <c r="B106" s="169"/>
      <c r="D106" s="145" t="s">
        <v>257</v>
      </c>
      <c r="E106" s="170" t="s">
        <v>19</v>
      </c>
      <c r="F106" s="171" t="s">
        <v>260</v>
      </c>
      <c r="H106" s="172">
        <v>123.3</v>
      </c>
      <c r="I106" s="173"/>
      <c r="L106" s="169"/>
      <c r="M106" s="174"/>
      <c r="T106" s="175"/>
      <c r="AT106" s="170" t="s">
        <v>257</v>
      </c>
      <c r="AU106" s="170" t="s">
        <v>85</v>
      </c>
      <c r="AV106" s="13" t="s">
        <v>164</v>
      </c>
      <c r="AW106" s="13" t="s">
        <v>37</v>
      </c>
      <c r="AX106" s="13" t="s">
        <v>83</v>
      </c>
      <c r="AY106" s="170" t="s">
        <v>144</v>
      </c>
    </row>
    <row r="107" spans="2:65" s="11" customFormat="1" ht="22.9" customHeight="1">
      <c r="B107" s="120"/>
      <c r="D107" s="121" t="s">
        <v>74</v>
      </c>
      <c r="E107" s="130" t="s">
        <v>143</v>
      </c>
      <c r="F107" s="130" t="s">
        <v>889</v>
      </c>
      <c r="I107" s="123"/>
      <c r="J107" s="131">
        <f>BK107</f>
        <v>0</v>
      </c>
      <c r="L107" s="120"/>
      <c r="M107" s="125"/>
      <c r="P107" s="126">
        <f>SUM(P108:P112)</f>
        <v>0</v>
      </c>
      <c r="R107" s="126">
        <f>SUM(R108:R112)</f>
        <v>6.696257000000001</v>
      </c>
      <c r="T107" s="127">
        <f>SUM(T108:T112)</f>
        <v>0</v>
      </c>
      <c r="AR107" s="121" t="s">
        <v>83</v>
      </c>
      <c r="AT107" s="128" t="s">
        <v>74</v>
      </c>
      <c r="AU107" s="128" t="s">
        <v>83</v>
      </c>
      <c r="AY107" s="121" t="s">
        <v>144</v>
      </c>
      <c r="BK107" s="129">
        <f>SUM(BK108:BK112)</f>
        <v>0</v>
      </c>
    </row>
    <row r="108" spans="2:65" s="1" customFormat="1" ht="16.5" customHeight="1">
      <c r="B108" s="33"/>
      <c r="C108" s="132" t="s">
        <v>164</v>
      </c>
      <c r="D108" s="132" t="s">
        <v>146</v>
      </c>
      <c r="E108" s="133" t="s">
        <v>1143</v>
      </c>
      <c r="F108" s="134" t="s">
        <v>1144</v>
      </c>
      <c r="G108" s="135" t="s">
        <v>220</v>
      </c>
      <c r="H108" s="136">
        <v>19.100000000000001</v>
      </c>
      <c r="I108" s="137"/>
      <c r="J108" s="138">
        <f>ROUND(I108*H108,2)</f>
        <v>0</v>
      </c>
      <c r="K108" s="134" t="s">
        <v>225</v>
      </c>
      <c r="L108" s="33"/>
      <c r="M108" s="139" t="s">
        <v>19</v>
      </c>
      <c r="N108" s="140" t="s">
        <v>46</v>
      </c>
      <c r="P108" s="141">
        <f>O108*H108</f>
        <v>0</v>
      </c>
      <c r="Q108" s="141">
        <v>0.24127000000000001</v>
      </c>
      <c r="R108" s="141">
        <f>Q108*H108</f>
        <v>4.6082570000000009</v>
      </c>
      <c r="S108" s="141">
        <v>0</v>
      </c>
      <c r="T108" s="142">
        <f>S108*H108</f>
        <v>0</v>
      </c>
      <c r="AR108" s="143" t="s">
        <v>164</v>
      </c>
      <c r="AT108" s="143" t="s">
        <v>146</v>
      </c>
      <c r="AU108" s="143" t="s">
        <v>85</v>
      </c>
      <c r="AY108" s="18" t="s">
        <v>144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83</v>
      </c>
      <c r="BK108" s="144">
        <f>ROUND(I108*H108,2)</f>
        <v>0</v>
      </c>
      <c r="BL108" s="18" t="s">
        <v>164</v>
      </c>
      <c r="BM108" s="143" t="s">
        <v>1145</v>
      </c>
    </row>
    <row r="109" spans="2:65" s="1" customFormat="1" ht="11.25">
      <c r="B109" s="33"/>
      <c r="D109" s="160" t="s">
        <v>227</v>
      </c>
      <c r="F109" s="161" t="s">
        <v>1146</v>
      </c>
      <c r="I109" s="147"/>
      <c r="L109" s="33"/>
      <c r="M109" s="148"/>
      <c r="T109" s="54"/>
      <c r="AT109" s="18" t="s">
        <v>227</v>
      </c>
      <c r="AU109" s="18" t="s">
        <v>85</v>
      </c>
    </row>
    <row r="110" spans="2:65" s="12" customFormat="1" ht="11.25">
      <c r="B110" s="162"/>
      <c r="D110" s="145" t="s">
        <v>257</v>
      </c>
      <c r="E110" s="163" t="s">
        <v>19</v>
      </c>
      <c r="F110" s="164" t="s">
        <v>1147</v>
      </c>
      <c r="H110" s="165">
        <v>19.100000000000001</v>
      </c>
      <c r="I110" s="166"/>
      <c r="L110" s="162"/>
      <c r="M110" s="167"/>
      <c r="T110" s="168"/>
      <c r="AT110" s="163" t="s">
        <v>257</v>
      </c>
      <c r="AU110" s="163" t="s">
        <v>85</v>
      </c>
      <c r="AV110" s="12" t="s">
        <v>85</v>
      </c>
      <c r="AW110" s="12" t="s">
        <v>37</v>
      </c>
      <c r="AX110" s="12" t="s">
        <v>83</v>
      </c>
      <c r="AY110" s="163" t="s">
        <v>144</v>
      </c>
    </row>
    <row r="111" spans="2:65" s="1" customFormat="1" ht="16.5" customHeight="1">
      <c r="B111" s="33"/>
      <c r="C111" s="149" t="s">
        <v>169</v>
      </c>
      <c r="D111" s="149" t="s">
        <v>141</v>
      </c>
      <c r="E111" s="150" t="s">
        <v>1148</v>
      </c>
      <c r="F111" s="151" t="s">
        <v>1149</v>
      </c>
      <c r="G111" s="152" t="s">
        <v>149</v>
      </c>
      <c r="H111" s="153">
        <v>174</v>
      </c>
      <c r="I111" s="154"/>
      <c r="J111" s="155">
        <f>ROUND(I111*H111,2)</f>
        <v>0</v>
      </c>
      <c r="K111" s="151" t="s">
        <v>225</v>
      </c>
      <c r="L111" s="156"/>
      <c r="M111" s="157" t="s">
        <v>19</v>
      </c>
      <c r="N111" s="158" t="s">
        <v>46</v>
      </c>
      <c r="P111" s="141">
        <f>O111*H111</f>
        <v>0</v>
      </c>
      <c r="Q111" s="141">
        <v>1.2E-2</v>
      </c>
      <c r="R111" s="141">
        <f>Q111*H111</f>
        <v>2.0880000000000001</v>
      </c>
      <c r="S111" s="141">
        <v>0</v>
      </c>
      <c r="T111" s="142">
        <f>S111*H111</f>
        <v>0</v>
      </c>
      <c r="AR111" s="143" t="s">
        <v>182</v>
      </c>
      <c r="AT111" s="143" t="s">
        <v>141</v>
      </c>
      <c r="AU111" s="143" t="s">
        <v>85</v>
      </c>
      <c r="AY111" s="18" t="s">
        <v>144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83</v>
      </c>
      <c r="BK111" s="144">
        <f>ROUND(I111*H111,2)</f>
        <v>0</v>
      </c>
      <c r="BL111" s="18" t="s">
        <v>164</v>
      </c>
      <c r="BM111" s="143" t="s">
        <v>1150</v>
      </c>
    </row>
    <row r="112" spans="2:65" s="12" customFormat="1" ht="11.25">
      <c r="B112" s="162"/>
      <c r="D112" s="145" t="s">
        <v>257</v>
      </c>
      <c r="F112" s="164" t="s">
        <v>1151</v>
      </c>
      <c r="H112" s="165">
        <v>174</v>
      </c>
      <c r="I112" s="166"/>
      <c r="L112" s="162"/>
      <c r="M112" s="167"/>
      <c r="T112" s="168"/>
      <c r="AT112" s="163" t="s">
        <v>257</v>
      </c>
      <c r="AU112" s="163" t="s">
        <v>85</v>
      </c>
      <c r="AV112" s="12" t="s">
        <v>85</v>
      </c>
      <c r="AW112" s="12" t="s">
        <v>4</v>
      </c>
      <c r="AX112" s="12" t="s">
        <v>83</v>
      </c>
      <c r="AY112" s="163" t="s">
        <v>144</v>
      </c>
    </row>
    <row r="113" spans="2:65" s="11" customFormat="1" ht="22.9" customHeight="1">
      <c r="B113" s="120"/>
      <c r="D113" s="121" t="s">
        <v>74</v>
      </c>
      <c r="E113" s="130" t="s">
        <v>169</v>
      </c>
      <c r="F113" s="130" t="s">
        <v>482</v>
      </c>
      <c r="I113" s="123"/>
      <c r="J113" s="131">
        <f>BK113</f>
        <v>0</v>
      </c>
      <c r="L113" s="120"/>
      <c r="M113" s="125"/>
      <c r="P113" s="126">
        <f>SUM(P114:P137)</f>
        <v>0</v>
      </c>
      <c r="R113" s="126">
        <f>SUM(R114:R137)</f>
        <v>160.97576249999997</v>
      </c>
      <c r="T113" s="127">
        <f>SUM(T114:T137)</f>
        <v>0</v>
      </c>
      <c r="AR113" s="121" t="s">
        <v>83</v>
      </c>
      <c r="AT113" s="128" t="s">
        <v>74</v>
      </c>
      <c r="AU113" s="128" t="s">
        <v>83</v>
      </c>
      <c r="AY113" s="121" t="s">
        <v>144</v>
      </c>
      <c r="BK113" s="129">
        <f>SUM(BK114:BK137)</f>
        <v>0</v>
      </c>
    </row>
    <row r="114" spans="2:65" s="1" customFormat="1" ht="21.75" customHeight="1">
      <c r="B114" s="33"/>
      <c r="C114" s="132" t="s">
        <v>174</v>
      </c>
      <c r="D114" s="132" t="s">
        <v>146</v>
      </c>
      <c r="E114" s="133" t="s">
        <v>1152</v>
      </c>
      <c r="F114" s="134" t="s">
        <v>1153</v>
      </c>
      <c r="G114" s="135" t="s">
        <v>769</v>
      </c>
      <c r="H114" s="136">
        <v>171.20500000000001</v>
      </c>
      <c r="I114" s="137"/>
      <c r="J114" s="138">
        <f>ROUND(I114*H114,2)</f>
        <v>0</v>
      </c>
      <c r="K114" s="134" t="s">
        <v>225</v>
      </c>
      <c r="L114" s="33"/>
      <c r="M114" s="139" t="s">
        <v>19</v>
      </c>
      <c r="N114" s="140" t="s">
        <v>46</v>
      </c>
      <c r="P114" s="141">
        <f>O114*H114</f>
        <v>0</v>
      </c>
      <c r="Q114" s="141">
        <v>0.34499999999999997</v>
      </c>
      <c r="R114" s="141">
        <f>Q114*H114</f>
        <v>59.065725</v>
      </c>
      <c r="S114" s="141">
        <v>0</v>
      </c>
      <c r="T114" s="142">
        <f>S114*H114</f>
        <v>0</v>
      </c>
      <c r="AR114" s="143" t="s">
        <v>164</v>
      </c>
      <c r="AT114" s="143" t="s">
        <v>146</v>
      </c>
      <c r="AU114" s="143" t="s">
        <v>85</v>
      </c>
      <c r="AY114" s="18" t="s">
        <v>144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83</v>
      </c>
      <c r="BK114" s="144">
        <f>ROUND(I114*H114,2)</f>
        <v>0</v>
      </c>
      <c r="BL114" s="18" t="s">
        <v>164</v>
      </c>
      <c r="BM114" s="143" t="s">
        <v>1154</v>
      </c>
    </row>
    <row r="115" spans="2:65" s="1" customFormat="1" ht="11.25">
      <c r="B115" s="33"/>
      <c r="D115" s="160" t="s">
        <v>227</v>
      </c>
      <c r="F115" s="161" t="s">
        <v>1155</v>
      </c>
      <c r="I115" s="147"/>
      <c r="L115" s="33"/>
      <c r="M115" s="148"/>
      <c r="T115" s="54"/>
      <c r="AT115" s="18" t="s">
        <v>227</v>
      </c>
      <c r="AU115" s="18" t="s">
        <v>85</v>
      </c>
    </row>
    <row r="116" spans="2:65" s="12" customFormat="1" ht="11.25">
      <c r="B116" s="162"/>
      <c r="D116" s="145" t="s">
        <v>257</v>
      </c>
      <c r="E116" s="163" t="s">
        <v>19</v>
      </c>
      <c r="F116" s="164" t="s">
        <v>1156</v>
      </c>
      <c r="H116" s="165">
        <v>171.20500000000001</v>
      </c>
      <c r="I116" s="166"/>
      <c r="L116" s="162"/>
      <c r="M116" s="167"/>
      <c r="T116" s="168"/>
      <c r="AT116" s="163" t="s">
        <v>257</v>
      </c>
      <c r="AU116" s="163" t="s">
        <v>85</v>
      </c>
      <c r="AV116" s="12" t="s">
        <v>85</v>
      </c>
      <c r="AW116" s="12" t="s">
        <v>37</v>
      </c>
      <c r="AX116" s="12" t="s">
        <v>83</v>
      </c>
      <c r="AY116" s="163" t="s">
        <v>144</v>
      </c>
    </row>
    <row r="117" spans="2:65" s="1" customFormat="1" ht="21.75" customHeight="1">
      <c r="B117" s="33"/>
      <c r="C117" s="132" t="s">
        <v>178</v>
      </c>
      <c r="D117" s="132" t="s">
        <v>146</v>
      </c>
      <c r="E117" s="133" t="s">
        <v>1157</v>
      </c>
      <c r="F117" s="134" t="s">
        <v>1158</v>
      </c>
      <c r="G117" s="135" t="s">
        <v>769</v>
      </c>
      <c r="H117" s="136">
        <v>86.27</v>
      </c>
      <c r="I117" s="137"/>
      <c r="J117" s="138">
        <f>ROUND(I117*H117,2)</f>
        <v>0</v>
      </c>
      <c r="K117" s="134" t="s">
        <v>225</v>
      </c>
      <c r="L117" s="33"/>
      <c r="M117" s="139" t="s">
        <v>19</v>
      </c>
      <c r="N117" s="140" t="s">
        <v>46</v>
      </c>
      <c r="P117" s="141">
        <f>O117*H117</f>
        <v>0</v>
      </c>
      <c r="Q117" s="141">
        <v>0.46</v>
      </c>
      <c r="R117" s="141">
        <f>Q117*H117</f>
        <v>39.684199999999997</v>
      </c>
      <c r="S117" s="141">
        <v>0</v>
      </c>
      <c r="T117" s="142">
        <f>S117*H117</f>
        <v>0</v>
      </c>
      <c r="AR117" s="143" t="s">
        <v>164</v>
      </c>
      <c r="AT117" s="143" t="s">
        <v>146</v>
      </c>
      <c r="AU117" s="143" t="s">
        <v>85</v>
      </c>
      <c r="AY117" s="18" t="s">
        <v>144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83</v>
      </c>
      <c r="BK117" s="144">
        <f>ROUND(I117*H117,2)</f>
        <v>0</v>
      </c>
      <c r="BL117" s="18" t="s">
        <v>164</v>
      </c>
      <c r="BM117" s="143" t="s">
        <v>1159</v>
      </c>
    </row>
    <row r="118" spans="2:65" s="1" customFormat="1" ht="11.25">
      <c r="B118" s="33"/>
      <c r="D118" s="160" t="s">
        <v>227</v>
      </c>
      <c r="F118" s="161" t="s">
        <v>1160</v>
      </c>
      <c r="I118" s="147"/>
      <c r="L118" s="33"/>
      <c r="M118" s="148"/>
      <c r="T118" s="54"/>
      <c r="AT118" s="18" t="s">
        <v>227</v>
      </c>
      <c r="AU118" s="18" t="s">
        <v>85</v>
      </c>
    </row>
    <row r="119" spans="2:65" s="12" customFormat="1" ht="11.25">
      <c r="B119" s="162"/>
      <c r="D119" s="145" t="s">
        <v>257</v>
      </c>
      <c r="E119" s="163" t="s">
        <v>19</v>
      </c>
      <c r="F119" s="164" t="s">
        <v>1161</v>
      </c>
      <c r="H119" s="165">
        <v>86.27</v>
      </c>
      <c r="I119" s="166"/>
      <c r="L119" s="162"/>
      <c r="M119" s="167"/>
      <c r="T119" s="168"/>
      <c r="AT119" s="163" t="s">
        <v>257</v>
      </c>
      <c r="AU119" s="163" t="s">
        <v>85</v>
      </c>
      <c r="AV119" s="12" t="s">
        <v>85</v>
      </c>
      <c r="AW119" s="12" t="s">
        <v>37</v>
      </c>
      <c r="AX119" s="12" t="s">
        <v>83</v>
      </c>
      <c r="AY119" s="163" t="s">
        <v>144</v>
      </c>
    </row>
    <row r="120" spans="2:65" s="1" customFormat="1" ht="44.25" customHeight="1">
      <c r="B120" s="33"/>
      <c r="C120" s="132" t="s">
        <v>182</v>
      </c>
      <c r="D120" s="132" t="s">
        <v>146</v>
      </c>
      <c r="E120" s="133" t="s">
        <v>1162</v>
      </c>
      <c r="F120" s="134" t="s">
        <v>1163</v>
      </c>
      <c r="G120" s="135" t="s">
        <v>769</v>
      </c>
      <c r="H120" s="136">
        <v>78.025000000000006</v>
      </c>
      <c r="I120" s="137"/>
      <c r="J120" s="138">
        <f>ROUND(I120*H120,2)</f>
        <v>0</v>
      </c>
      <c r="K120" s="134" t="s">
        <v>225</v>
      </c>
      <c r="L120" s="33"/>
      <c r="M120" s="139" t="s">
        <v>19</v>
      </c>
      <c r="N120" s="140" t="s">
        <v>46</v>
      </c>
      <c r="P120" s="141">
        <f>O120*H120</f>
        <v>0</v>
      </c>
      <c r="Q120" s="141">
        <v>9.0620000000000006E-2</v>
      </c>
      <c r="R120" s="141">
        <f>Q120*H120</f>
        <v>7.0706255000000011</v>
      </c>
      <c r="S120" s="141">
        <v>0</v>
      </c>
      <c r="T120" s="142">
        <f>S120*H120</f>
        <v>0</v>
      </c>
      <c r="AR120" s="143" t="s">
        <v>164</v>
      </c>
      <c r="AT120" s="143" t="s">
        <v>146</v>
      </c>
      <c r="AU120" s="143" t="s">
        <v>85</v>
      </c>
      <c r="AY120" s="18" t="s">
        <v>144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83</v>
      </c>
      <c r="BK120" s="144">
        <f>ROUND(I120*H120,2)</f>
        <v>0</v>
      </c>
      <c r="BL120" s="18" t="s">
        <v>164</v>
      </c>
      <c r="BM120" s="143" t="s">
        <v>1164</v>
      </c>
    </row>
    <row r="121" spans="2:65" s="1" customFormat="1" ht="11.25">
      <c r="B121" s="33"/>
      <c r="D121" s="160" t="s">
        <v>227</v>
      </c>
      <c r="F121" s="161" t="s">
        <v>1165</v>
      </c>
      <c r="I121" s="147"/>
      <c r="L121" s="33"/>
      <c r="M121" s="148"/>
      <c r="T121" s="54"/>
      <c r="AT121" s="18" t="s">
        <v>227</v>
      </c>
      <c r="AU121" s="18" t="s">
        <v>85</v>
      </c>
    </row>
    <row r="122" spans="2:65" s="1" customFormat="1" ht="19.5">
      <c r="B122" s="33"/>
      <c r="D122" s="145" t="s">
        <v>156</v>
      </c>
      <c r="F122" s="146" t="s">
        <v>1166</v>
      </c>
      <c r="I122" s="147"/>
      <c r="L122" s="33"/>
      <c r="M122" s="148"/>
      <c r="T122" s="54"/>
      <c r="AT122" s="18" t="s">
        <v>156</v>
      </c>
      <c r="AU122" s="18" t="s">
        <v>85</v>
      </c>
    </row>
    <row r="123" spans="2:65" s="12" customFormat="1" ht="11.25">
      <c r="B123" s="162"/>
      <c r="D123" s="145" t="s">
        <v>257</v>
      </c>
      <c r="E123" s="163" t="s">
        <v>19</v>
      </c>
      <c r="F123" s="164" t="s">
        <v>1167</v>
      </c>
      <c r="H123" s="165">
        <v>78.025000000000006</v>
      </c>
      <c r="I123" s="166"/>
      <c r="L123" s="162"/>
      <c r="M123" s="167"/>
      <c r="T123" s="168"/>
      <c r="AT123" s="163" t="s">
        <v>257</v>
      </c>
      <c r="AU123" s="163" t="s">
        <v>85</v>
      </c>
      <c r="AV123" s="12" t="s">
        <v>85</v>
      </c>
      <c r="AW123" s="12" t="s">
        <v>37</v>
      </c>
      <c r="AX123" s="12" t="s">
        <v>83</v>
      </c>
      <c r="AY123" s="163" t="s">
        <v>144</v>
      </c>
    </row>
    <row r="124" spans="2:65" s="1" customFormat="1" ht="16.5" customHeight="1">
      <c r="B124" s="33"/>
      <c r="C124" s="149" t="s">
        <v>186</v>
      </c>
      <c r="D124" s="149" t="s">
        <v>141</v>
      </c>
      <c r="E124" s="150" t="s">
        <v>1168</v>
      </c>
      <c r="F124" s="151" t="s">
        <v>1169</v>
      </c>
      <c r="G124" s="152" t="s">
        <v>769</v>
      </c>
      <c r="H124" s="153">
        <v>80.366</v>
      </c>
      <c r="I124" s="154"/>
      <c r="J124" s="155">
        <f>ROUND(I124*H124,2)</f>
        <v>0</v>
      </c>
      <c r="K124" s="151" t="s">
        <v>225</v>
      </c>
      <c r="L124" s="156"/>
      <c r="M124" s="157" t="s">
        <v>19</v>
      </c>
      <c r="N124" s="158" t="s">
        <v>46</v>
      </c>
      <c r="P124" s="141">
        <f>O124*H124</f>
        <v>0</v>
      </c>
      <c r="Q124" s="141">
        <v>0.17599999999999999</v>
      </c>
      <c r="R124" s="141">
        <f>Q124*H124</f>
        <v>14.144416</v>
      </c>
      <c r="S124" s="141">
        <v>0</v>
      </c>
      <c r="T124" s="142">
        <f>S124*H124</f>
        <v>0</v>
      </c>
      <c r="AR124" s="143" t="s">
        <v>182</v>
      </c>
      <c r="AT124" s="143" t="s">
        <v>141</v>
      </c>
      <c r="AU124" s="143" t="s">
        <v>85</v>
      </c>
      <c r="AY124" s="18" t="s">
        <v>144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83</v>
      </c>
      <c r="BK124" s="144">
        <f>ROUND(I124*H124,2)</f>
        <v>0</v>
      </c>
      <c r="BL124" s="18" t="s">
        <v>164</v>
      </c>
      <c r="BM124" s="143" t="s">
        <v>1170</v>
      </c>
    </row>
    <row r="125" spans="2:65" s="1" customFormat="1" ht="19.5">
      <c r="B125" s="33"/>
      <c r="D125" s="145" t="s">
        <v>156</v>
      </c>
      <c r="F125" s="146" t="s">
        <v>1171</v>
      </c>
      <c r="I125" s="147"/>
      <c r="L125" s="33"/>
      <c r="M125" s="148"/>
      <c r="T125" s="54"/>
      <c r="AT125" s="18" t="s">
        <v>156</v>
      </c>
      <c r="AU125" s="18" t="s">
        <v>85</v>
      </c>
    </row>
    <row r="126" spans="2:65" s="12" customFormat="1" ht="11.25">
      <c r="B126" s="162"/>
      <c r="D126" s="145" t="s">
        <v>257</v>
      </c>
      <c r="F126" s="164" t="s">
        <v>1172</v>
      </c>
      <c r="H126" s="165">
        <v>80.366</v>
      </c>
      <c r="I126" s="166"/>
      <c r="L126" s="162"/>
      <c r="M126" s="167"/>
      <c r="T126" s="168"/>
      <c r="AT126" s="163" t="s">
        <v>257</v>
      </c>
      <c r="AU126" s="163" t="s">
        <v>85</v>
      </c>
      <c r="AV126" s="12" t="s">
        <v>85</v>
      </c>
      <c r="AW126" s="12" t="s">
        <v>4</v>
      </c>
      <c r="AX126" s="12" t="s">
        <v>83</v>
      </c>
      <c r="AY126" s="163" t="s">
        <v>144</v>
      </c>
    </row>
    <row r="127" spans="2:65" s="1" customFormat="1" ht="37.9" customHeight="1">
      <c r="B127" s="33"/>
      <c r="C127" s="132" t="s">
        <v>190</v>
      </c>
      <c r="D127" s="132" t="s">
        <v>146</v>
      </c>
      <c r="E127" s="133" t="s">
        <v>1173</v>
      </c>
      <c r="F127" s="134" t="s">
        <v>1174</v>
      </c>
      <c r="G127" s="135" t="s">
        <v>769</v>
      </c>
      <c r="H127" s="136">
        <v>179.45</v>
      </c>
      <c r="I127" s="137"/>
      <c r="J127" s="138">
        <f>ROUND(I127*H127,2)</f>
        <v>0</v>
      </c>
      <c r="K127" s="134" t="s">
        <v>225</v>
      </c>
      <c r="L127" s="33"/>
      <c r="M127" s="139" t="s">
        <v>19</v>
      </c>
      <c r="N127" s="140" t="s">
        <v>46</v>
      </c>
      <c r="P127" s="141">
        <f>O127*H127</f>
        <v>0</v>
      </c>
      <c r="Q127" s="141">
        <v>9.8000000000000004E-2</v>
      </c>
      <c r="R127" s="141">
        <f>Q127*H127</f>
        <v>17.586099999999998</v>
      </c>
      <c r="S127" s="141">
        <v>0</v>
      </c>
      <c r="T127" s="142">
        <f>S127*H127</f>
        <v>0</v>
      </c>
      <c r="AR127" s="143" t="s">
        <v>164</v>
      </c>
      <c r="AT127" s="143" t="s">
        <v>146</v>
      </c>
      <c r="AU127" s="143" t="s">
        <v>85</v>
      </c>
      <c r="AY127" s="18" t="s">
        <v>144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83</v>
      </c>
      <c r="BK127" s="144">
        <f>ROUND(I127*H127,2)</f>
        <v>0</v>
      </c>
      <c r="BL127" s="18" t="s">
        <v>164</v>
      </c>
      <c r="BM127" s="143" t="s">
        <v>1175</v>
      </c>
    </row>
    <row r="128" spans="2:65" s="1" customFormat="1" ht="11.25">
      <c r="B128" s="33"/>
      <c r="D128" s="160" t="s">
        <v>227</v>
      </c>
      <c r="F128" s="161" t="s">
        <v>1176</v>
      </c>
      <c r="I128" s="147"/>
      <c r="L128" s="33"/>
      <c r="M128" s="148"/>
      <c r="T128" s="54"/>
      <c r="AT128" s="18" t="s">
        <v>227</v>
      </c>
      <c r="AU128" s="18" t="s">
        <v>85</v>
      </c>
    </row>
    <row r="129" spans="2:65" s="12" customFormat="1" ht="11.25">
      <c r="B129" s="162"/>
      <c r="D129" s="145" t="s">
        <v>257</v>
      </c>
      <c r="E129" s="163" t="s">
        <v>19</v>
      </c>
      <c r="F129" s="164" t="s">
        <v>1177</v>
      </c>
      <c r="H129" s="165">
        <v>179.45</v>
      </c>
      <c r="I129" s="166"/>
      <c r="L129" s="162"/>
      <c r="M129" s="167"/>
      <c r="T129" s="168"/>
      <c r="AT129" s="163" t="s">
        <v>257</v>
      </c>
      <c r="AU129" s="163" t="s">
        <v>85</v>
      </c>
      <c r="AV129" s="12" t="s">
        <v>85</v>
      </c>
      <c r="AW129" s="12" t="s">
        <v>37</v>
      </c>
      <c r="AX129" s="12" t="s">
        <v>83</v>
      </c>
      <c r="AY129" s="163" t="s">
        <v>144</v>
      </c>
    </row>
    <row r="130" spans="2:65" s="1" customFormat="1" ht="16.5" customHeight="1">
      <c r="B130" s="33"/>
      <c r="C130" s="149" t="s">
        <v>195</v>
      </c>
      <c r="D130" s="149" t="s">
        <v>141</v>
      </c>
      <c r="E130" s="150" t="s">
        <v>937</v>
      </c>
      <c r="F130" s="151" t="s">
        <v>938</v>
      </c>
      <c r="G130" s="152" t="s">
        <v>769</v>
      </c>
      <c r="H130" s="153">
        <v>183.03899999999999</v>
      </c>
      <c r="I130" s="154"/>
      <c r="J130" s="155">
        <f>ROUND(I130*H130,2)</f>
        <v>0</v>
      </c>
      <c r="K130" s="151" t="s">
        <v>225</v>
      </c>
      <c r="L130" s="156"/>
      <c r="M130" s="157" t="s">
        <v>19</v>
      </c>
      <c r="N130" s="158" t="s">
        <v>46</v>
      </c>
      <c r="P130" s="141">
        <f>O130*H130</f>
        <v>0</v>
      </c>
      <c r="Q130" s="141">
        <v>0.108</v>
      </c>
      <c r="R130" s="141">
        <f>Q130*H130</f>
        <v>19.768211999999998</v>
      </c>
      <c r="S130" s="141">
        <v>0</v>
      </c>
      <c r="T130" s="142">
        <f>S130*H130</f>
        <v>0</v>
      </c>
      <c r="AR130" s="143" t="s">
        <v>182</v>
      </c>
      <c r="AT130" s="143" t="s">
        <v>141</v>
      </c>
      <c r="AU130" s="143" t="s">
        <v>85</v>
      </c>
      <c r="AY130" s="18" t="s">
        <v>144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83</v>
      </c>
      <c r="BK130" s="144">
        <f>ROUND(I130*H130,2)</f>
        <v>0</v>
      </c>
      <c r="BL130" s="18" t="s">
        <v>164</v>
      </c>
      <c r="BM130" s="143" t="s">
        <v>1178</v>
      </c>
    </row>
    <row r="131" spans="2:65" s="12" customFormat="1" ht="11.25">
      <c r="B131" s="162"/>
      <c r="D131" s="145" t="s">
        <v>257</v>
      </c>
      <c r="F131" s="164" t="s">
        <v>1179</v>
      </c>
      <c r="H131" s="165">
        <v>183.03899999999999</v>
      </c>
      <c r="I131" s="166"/>
      <c r="L131" s="162"/>
      <c r="M131" s="167"/>
      <c r="T131" s="168"/>
      <c r="AT131" s="163" t="s">
        <v>257</v>
      </c>
      <c r="AU131" s="163" t="s">
        <v>85</v>
      </c>
      <c r="AV131" s="12" t="s">
        <v>85</v>
      </c>
      <c r="AW131" s="12" t="s">
        <v>4</v>
      </c>
      <c r="AX131" s="12" t="s">
        <v>83</v>
      </c>
      <c r="AY131" s="163" t="s">
        <v>144</v>
      </c>
    </row>
    <row r="132" spans="2:65" s="1" customFormat="1" ht="37.9" customHeight="1">
      <c r="B132" s="33"/>
      <c r="C132" s="132" t="s">
        <v>8</v>
      </c>
      <c r="D132" s="132" t="s">
        <v>146</v>
      </c>
      <c r="E132" s="133" t="s">
        <v>1180</v>
      </c>
      <c r="F132" s="134" t="s">
        <v>1181</v>
      </c>
      <c r="G132" s="135" t="s">
        <v>769</v>
      </c>
      <c r="H132" s="136">
        <v>16.899999999999999</v>
      </c>
      <c r="I132" s="137"/>
      <c r="J132" s="138">
        <f>ROUND(I132*H132,2)</f>
        <v>0</v>
      </c>
      <c r="K132" s="134" t="s">
        <v>225</v>
      </c>
      <c r="L132" s="33"/>
      <c r="M132" s="139" t="s">
        <v>19</v>
      </c>
      <c r="N132" s="140" t="s">
        <v>46</v>
      </c>
      <c r="P132" s="141">
        <f>O132*H132</f>
        <v>0</v>
      </c>
      <c r="Q132" s="141">
        <v>0.10100000000000001</v>
      </c>
      <c r="R132" s="141">
        <f>Q132*H132</f>
        <v>1.7068999999999999</v>
      </c>
      <c r="S132" s="141">
        <v>0</v>
      </c>
      <c r="T132" s="142">
        <f>S132*H132</f>
        <v>0</v>
      </c>
      <c r="AR132" s="143" t="s">
        <v>164</v>
      </c>
      <c r="AT132" s="143" t="s">
        <v>146</v>
      </c>
      <c r="AU132" s="143" t="s">
        <v>85</v>
      </c>
      <c r="AY132" s="18" t="s">
        <v>144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83</v>
      </c>
      <c r="BK132" s="144">
        <f>ROUND(I132*H132,2)</f>
        <v>0</v>
      </c>
      <c r="BL132" s="18" t="s">
        <v>164</v>
      </c>
      <c r="BM132" s="143" t="s">
        <v>1182</v>
      </c>
    </row>
    <row r="133" spans="2:65" s="1" customFormat="1" ht="11.25">
      <c r="B133" s="33"/>
      <c r="D133" s="160" t="s">
        <v>227</v>
      </c>
      <c r="F133" s="161" t="s">
        <v>1183</v>
      </c>
      <c r="I133" s="147"/>
      <c r="L133" s="33"/>
      <c r="M133" s="148"/>
      <c r="T133" s="54"/>
      <c r="AT133" s="18" t="s">
        <v>227</v>
      </c>
      <c r="AU133" s="18" t="s">
        <v>85</v>
      </c>
    </row>
    <row r="134" spans="2:65" s="1" customFormat="1" ht="19.5">
      <c r="B134" s="33"/>
      <c r="D134" s="145" t="s">
        <v>156</v>
      </c>
      <c r="F134" s="146" t="s">
        <v>1184</v>
      </c>
      <c r="I134" s="147"/>
      <c r="L134" s="33"/>
      <c r="M134" s="148"/>
      <c r="T134" s="54"/>
      <c r="AT134" s="18" t="s">
        <v>156</v>
      </c>
      <c r="AU134" s="18" t="s">
        <v>85</v>
      </c>
    </row>
    <row r="135" spans="2:65" s="12" customFormat="1" ht="11.25">
      <c r="B135" s="162"/>
      <c r="D135" s="145" t="s">
        <v>257</v>
      </c>
      <c r="E135" s="163" t="s">
        <v>19</v>
      </c>
      <c r="F135" s="164" t="s">
        <v>1185</v>
      </c>
      <c r="H135" s="165">
        <v>16.899999999999999</v>
      </c>
      <c r="I135" s="166"/>
      <c r="L135" s="162"/>
      <c r="M135" s="167"/>
      <c r="T135" s="168"/>
      <c r="AT135" s="163" t="s">
        <v>257</v>
      </c>
      <c r="AU135" s="163" t="s">
        <v>85</v>
      </c>
      <c r="AV135" s="12" t="s">
        <v>85</v>
      </c>
      <c r="AW135" s="12" t="s">
        <v>37</v>
      </c>
      <c r="AX135" s="12" t="s">
        <v>83</v>
      </c>
      <c r="AY135" s="163" t="s">
        <v>144</v>
      </c>
    </row>
    <row r="136" spans="2:65" s="1" customFormat="1" ht="16.5" customHeight="1">
      <c r="B136" s="33"/>
      <c r="C136" s="149" t="s">
        <v>204</v>
      </c>
      <c r="D136" s="149" t="s">
        <v>141</v>
      </c>
      <c r="E136" s="150" t="s">
        <v>1186</v>
      </c>
      <c r="F136" s="151" t="s">
        <v>1187</v>
      </c>
      <c r="G136" s="152" t="s">
        <v>769</v>
      </c>
      <c r="H136" s="153">
        <v>17.407</v>
      </c>
      <c r="I136" s="154"/>
      <c r="J136" s="155">
        <f>ROUND(I136*H136,2)</f>
        <v>0</v>
      </c>
      <c r="K136" s="151" t="s">
        <v>225</v>
      </c>
      <c r="L136" s="156"/>
      <c r="M136" s="157" t="s">
        <v>19</v>
      </c>
      <c r="N136" s="158" t="s">
        <v>46</v>
      </c>
      <c r="P136" s="141">
        <f>O136*H136</f>
        <v>0</v>
      </c>
      <c r="Q136" s="141">
        <v>0.112</v>
      </c>
      <c r="R136" s="141">
        <f>Q136*H136</f>
        <v>1.949584</v>
      </c>
      <c r="S136" s="141">
        <v>0</v>
      </c>
      <c r="T136" s="142">
        <f>S136*H136</f>
        <v>0</v>
      </c>
      <c r="AR136" s="143" t="s">
        <v>182</v>
      </c>
      <c r="AT136" s="143" t="s">
        <v>141</v>
      </c>
      <c r="AU136" s="143" t="s">
        <v>85</v>
      </c>
      <c r="AY136" s="18" t="s">
        <v>144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83</v>
      </c>
      <c r="BK136" s="144">
        <f>ROUND(I136*H136,2)</f>
        <v>0</v>
      </c>
      <c r="BL136" s="18" t="s">
        <v>164</v>
      </c>
      <c r="BM136" s="143" t="s">
        <v>1188</v>
      </c>
    </row>
    <row r="137" spans="2:65" s="12" customFormat="1" ht="11.25">
      <c r="B137" s="162"/>
      <c r="D137" s="145" t="s">
        <v>257</v>
      </c>
      <c r="F137" s="164" t="s">
        <v>1189</v>
      </c>
      <c r="H137" s="165">
        <v>17.407</v>
      </c>
      <c r="I137" s="166"/>
      <c r="L137" s="162"/>
      <c r="M137" s="167"/>
      <c r="T137" s="168"/>
      <c r="AT137" s="163" t="s">
        <v>257</v>
      </c>
      <c r="AU137" s="163" t="s">
        <v>85</v>
      </c>
      <c r="AV137" s="12" t="s">
        <v>85</v>
      </c>
      <c r="AW137" s="12" t="s">
        <v>4</v>
      </c>
      <c r="AX137" s="12" t="s">
        <v>83</v>
      </c>
      <c r="AY137" s="163" t="s">
        <v>144</v>
      </c>
    </row>
    <row r="138" spans="2:65" s="11" customFormat="1" ht="22.9" customHeight="1">
      <c r="B138" s="120"/>
      <c r="D138" s="121" t="s">
        <v>74</v>
      </c>
      <c r="E138" s="130" t="s">
        <v>186</v>
      </c>
      <c r="F138" s="130" t="s">
        <v>673</v>
      </c>
      <c r="I138" s="123"/>
      <c r="J138" s="131">
        <f>BK138</f>
        <v>0</v>
      </c>
      <c r="L138" s="120"/>
      <c r="M138" s="125"/>
      <c r="P138" s="126">
        <f>SUM(P139:P149)</f>
        <v>0</v>
      </c>
      <c r="R138" s="126">
        <f>SUM(R139:R149)</f>
        <v>114.69499529999997</v>
      </c>
      <c r="T138" s="127">
        <f>SUM(T139:T149)</f>
        <v>0</v>
      </c>
      <c r="AR138" s="121" t="s">
        <v>83</v>
      </c>
      <c r="AT138" s="128" t="s">
        <v>74</v>
      </c>
      <c r="AU138" s="128" t="s">
        <v>83</v>
      </c>
      <c r="AY138" s="121" t="s">
        <v>144</v>
      </c>
      <c r="BK138" s="129">
        <f>SUM(BK139:BK149)</f>
        <v>0</v>
      </c>
    </row>
    <row r="139" spans="2:65" s="1" customFormat="1" ht="24.2" customHeight="1">
      <c r="B139" s="33"/>
      <c r="C139" s="132" t="s">
        <v>208</v>
      </c>
      <c r="D139" s="132" t="s">
        <v>146</v>
      </c>
      <c r="E139" s="133" t="s">
        <v>1190</v>
      </c>
      <c r="F139" s="134" t="s">
        <v>1191</v>
      </c>
      <c r="G139" s="135" t="s">
        <v>220</v>
      </c>
      <c r="H139" s="136">
        <v>622.05999999999995</v>
      </c>
      <c r="I139" s="137"/>
      <c r="J139" s="138">
        <f>ROUND(I139*H139,2)</f>
        <v>0</v>
      </c>
      <c r="K139" s="134" t="s">
        <v>225</v>
      </c>
      <c r="L139" s="33"/>
      <c r="M139" s="139" t="s">
        <v>19</v>
      </c>
      <c r="N139" s="140" t="s">
        <v>46</v>
      </c>
      <c r="P139" s="141">
        <f>O139*H139</f>
        <v>0</v>
      </c>
      <c r="Q139" s="141">
        <v>0.12478</v>
      </c>
      <c r="R139" s="141">
        <f>Q139*H139</f>
        <v>77.620646799999989</v>
      </c>
      <c r="S139" s="141">
        <v>0</v>
      </c>
      <c r="T139" s="142">
        <f>S139*H139</f>
        <v>0</v>
      </c>
      <c r="AR139" s="143" t="s">
        <v>164</v>
      </c>
      <c r="AT139" s="143" t="s">
        <v>146</v>
      </c>
      <c r="AU139" s="143" t="s">
        <v>85</v>
      </c>
      <c r="AY139" s="18" t="s">
        <v>144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83</v>
      </c>
      <c r="BK139" s="144">
        <f>ROUND(I139*H139,2)</f>
        <v>0</v>
      </c>
      <c r="BL139" s="18" t="s">
        <v>164</v>
      </c>
      <c r="BM139" s="143" t="s">
        <v>1192</v>
      </c>
    </row>
    <row r="140" spans="2:65" s="1" customFormat="1" ht="11.25">
      <c r="B140" s="33"/>
      <c r="D140" s="160" t="s">
        <v>227</v>
      </c>
      <c r="F140" s="161" t="s">
        <v>1193</v>
      </c>
      <c r="I140" s="147"/>
      <c r="L140" s="33"/>
      <c r="M140" s="148"/>
      <c r="T140" s="54"/>
      <c r="AT140" s="18" t="s">
        <v>227</v>
      </c>
      <c r="AU140" s="18" t="s">
        <v>85</v>
      </c>
    </row>
    <row r="141" spans="2:65" s="1" customFormat="1" ht="16.5" customHeight="1">
      <c r="B141" s="33"/>
      <c r="C141" s="149" t="s">
        <v>212</v>
      </c>
      <c r="D141" s="149" t="s">
        <v>141</v>
      </c>
      <c r="E141" s="150" t="s">
        <v>1194</v>
      </c>
      <c r="F141" s="151" t="s">
        <v>1195</v>
      </c>
      <c r="G141" s="152" t="s">
        <v>220</v>
      </c>
      <c r="H141" s="153">
        <v>64.260000000000005</v>
      </c>
      <c r="I141" s="154"/>
      <c r="J141" s="155">
        <f>ROUND(I141*H141,2)</f>
        <v>0</v>
      </c>
      <c r="K141" s="151" t="s">
        <v>225</v>
      </c>
      <c r="L141" s="156"/>
      <c r="M141" s="157" t="s">
        <v>19</v>
      </c>
      <c r="N141" s="158" t="s">
        <v>46</v>
      </c>
      <c r="P141" s="141">
        <f>O141*H141</f>
        <v>0</v>
      </c>
      <c r="Q141" s="141">
        <v>0.08</v>
      </c>
      <c r="R141" s="141">
        <f>Q141*H141</f>
        <v>5.1408000000000005</v>
      </c>
      <c r="S141" s="141">
        <v>0</v>
      </c>
      <c r="T141" s="142">
        <f>S141*H141</f>
        <v>0</v>
      </c>
      <c r="AR141" s="143" t="s">
        <v>182</v>
      </c>
      <c r="AT141" s="143" t="s">
        <v>141</v>
      </c>
      <c r="AU141" s="143" t="s">
        <v>85</v>
      </c>
      <c r="AY141" s="18" t="s">
        <v>144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83</v>
      </c>
      <c r="BK141" s="144">
        <f>ROUND(I141*H141,2)</f>
        <v>0</v>
      </c>
      <c r="BL141" s="18" t="s">
        <v>164</v>
      </c>
      <c r="BM141" s="143" t="s">
        <v>1196</v>
      </c>
    </row>
    <row r="142" spans="2:65" s="12" customFormat="1" ht="11.25">
      <c r="B142" s="162"/>
      <c r="D142" s="145" t="s">
        <v>257</v>
      </c>
      <c r="E142" s="163" t="s">
        <v>19</v>
      </c>
      <c r="F142" s="164" t="s">
        <v>1197</v>
      </c>
      <c r="H142" s="165">
        <v>63</v>
      </c>
      <c r="I142" s="166"/>
      <c r="L142" s="162"/>
      <c r="M142" s="167"/>
      <c r="T142" s="168"/>
      <c r="AT142" s="163" t="s">
        <v>257</v>
      </c>
      <c r="AU142" s="163" t="s">
        <v>85</v>
      </c>
      <c r="AV142" s="12" t="s">
        <v>85</v>
      </c>
      <c r="AW142" s="12" t="s">
        <v>37</v>
      </c>
      <c r="AX142" s="12" t="s">
        <v>83</v>
      </c>
      <c r="AY142" s="163" t="s">
        <v>144</v>
      </c>
    </row>
    <row r="143" spans="2:65" s="12" customFormat="1" ht="11.25">
      <c r="B143" s="162"/>
      <c r="D143" s="145" t="s">
        <v>257</v>
      </c>
      <c r="F143" s="164" t="s">
        <v>1198</v>
      </c>
      <c r="H143" s="165">
        <v>64.260000000000005</v>
      </c>
      <c r="I143" s="166"/>
      <c r="L143" s="162"/>
      <c r="M143" s="167"/>
      <c r="T143" s="168"/>
      <c r="AT143" s="163" t="s">
        <v>257</v>
      </c>
      <c r="AU143" s="163" t="s">
        <v>85</v>
      </c>
      <c r="AV143" s="12" t="s">
        <v>85</v>
      </c>
      <c r="AW143" s="12" t="s">
        <v>4</v>
      </c>
      <c r="AX143" s="12" t="s">
        <v>83</v>
      </c>
      <c r="AY143" s="163" t="s">
        <v>144</v>
      </c>
    </row>
    <row r="144" spans="2:65" s="1" customFormat="1" ht="16.5" customHeight="1">
      <c r="B144" s="33"/>
      <c r="C144" s="149" t="s">
        <v>217</v>
      </c>
      <c r="D144" s="149" t="s">
        <v>141</v>
      </c>
      <c r="E144" s="150" t="s">
        <v>1199</v>
      </c>
      <c r="F144" s="151" t="s">
        <v>1200</v>
      </c>
      <c r="G144" s="152" t="s">
        <v>220</v>
      </c>
      <c r="H144" s="153">
        <v>570.24099999999999</v>
      </c>
      <c r="I144" s="154"/>
      <c r="J144" s="155">
        <f>ROUND(I144*H144,2)</f>
        <v>0</v>
      </c>
      <c r="K144" s="151" t="s">
        <v>225</v>
      </c>
      <c r="L144" s="156"/>
      <c r="M144" s="157" t="s">
        <v>19</v>
      </c>
      <c r="N144" s="158" t="s">
        <v>46</v>
      </c>
      <c r="P144" s="141">
        <f>O144*H144</f>
        <v>0</v>
      </c>
      <c r="Q144" s="141">
        <v>5.6000000000000001E-2</v>
      </c>
      <c r="R144" s="141">
        <f>Q144*H144</f>
        <v>31.933495999999998</v>
      </c>
      <c r="S144" s="141">
        <v>0</v>
      </c>
      <c r="T144" s="142">
        <f>S144*H144</f>
        <v>0</v>
      </c>
      <c r="AR144" s="143" t="s">
        <v>182</v>
      </c>
      <c r="AT144" s="143" t="s">
        <v>141</v>
      </c>
      <c r="AU144" s="143" t="s">
        <v>85</v>
      </c>
      <c r="AY144" s="18" t="s">
        <v>144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83</v>
      </c>
      <c r="BK144" s="144">
        <f>ROUND(I144*H144,2)</f>
        <v>0</v>
      </c>
      <c r="BL144" s="18" t="s">
        <v>164</v>
      </c>
      <c r="BM144" s="143" t="s">
        <v>1201</v>
      </c>
    </row>
    <row r="145" spans="2:65" s="12" customFormat="1" ht="11.25">
      <c r="B145" s="162"/>
      <c r="D145" s="145" t="s">
        <v>257</v>
      </c>
      <c r="E145" s="163" t="s">
        <v>19</v>
      </c>
      <c r="F145" s="164" t="s">
        <v>1202</v>
      </c>
      <c r="H145" s="165">
        <v>559.05999999999995</v>
      </c>
      <c r="I145" s="166"/>
      <c r="L145" s="162"/>
      <c r="M145" s="167"/>
      <c r="T145" s="168"/>
      <c r="AT145" s="163" t="s">
        <v>257</v>
      </c>
      <c r="AU145" s="163" t="s">
        <v>85</v>
      </c>
      <c r="AV145" s="12" t="s">
        <v>85</v>
      </c>
      <c r="AW145" s="12" t="s">
        <v>37</v>
      </c>
      <c r="AX145" s="12" t="s">
        <v>83</v>
      </c>
      <c r="AY145" s="163" t="s">
        <v>144</v>
      </c>
    </row>
    <row r="146" spans="2:65" s="12" customFormat="1" ht="11.25">
      <c r="B146" s="162"/>
      <c r="D146" s="145" t="s">
        <v>257</v>
      </c>
      <c r="F146" s="164" t="s">
        <v>1203</v>
      </c>
      <c r="H146" s="165">
        <v>570.24099999999999</v>
      </c>
      <c r="I146" s="166"/>
      <c r="L146" s="162"/>
      <c r="M146" s="167"/>
      <c r="T146" s="168"/>
      <c r="AT146" s="163" t="s">
        <v>257</v>
      </c>
      <c r="AU146" s="163" t="s">
        <v>85</v>
      </c>
      <c r="AV146" s="12" t="s">
        <v>85</v>
      </c>
      <c r="AW146" s="12" t="s">
        <v>4</v>
      </c>
      <c r="AX146" s="12" t="s">
        <v>83</v>
      </c>
      <c r="AY146" s="163" t="s">
        <v>144</v>
      </c>
    </row>
    <row r="147" spans="2:65" s="1" customFormat="1" ht="16.5" customHeight="1">
      <c r="B147" s="33"/>
      <c r="C147" s="132" t="s">
        <v>222</v>
      </c>
      <c r="D147" s="132" t="s">
        <v>146</v>
      </c>
      <c r="E147" s="133" t="s">
        <v>1204</v>
      </c>
      <c r="F147" s="134" t="s">
        <v>1205</v>
      </c>
      <c r="G147" s="135" t="s">
        <v>769</v>
      </c>
      <c r="H147" s="136">
        <v>0.25</v>
      </c>
      <c r="I147" s="137"/>
      <c r="J147" s="138">
        <f>ROUND(I147*H147,2)</f>
        <v>0</v>
      </c>
      <c r="K147" s="134" t="s">
        <v>225</v>
      </c>
      <c r="L147" s="33"/>
      <c r="M147" s="139" t="s">
        <v>19</v>
      </c>
      <c r="N147" s="140" t="s">
        <v>46</v>
      </c>
      <c r="P147" s="141">
        <f>O147*H147</f>
        <v>0</v>
      </c>
      <c r="Q147" s="141">
        <v>2.1000000000000001E-4</v>
      </c>
      <c r="R147" s="141">
        <f>Q147*H147</f>
        <v>5.2500000000000002E-5</v>
      </c>
      <c r="S147" s="141">
        <v>0</v>
      </c>
      <c r="T147" s="142">
        <f>S147*H147</f>
        <v>0</v>
      </c>
      <c r="AR147" s="143" t="s">
        <v>164</v>
      </c>
      <c r="AT147" s="143" t="s">
        <v>146</v>
      </c>
      <c r="AU147" s="143" t="s">
        <v>85</v>
      </c>
      <c r="AY147" s="18" t="s">
        <v>144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83</v>
      </c>
      <c r="BK147" s="144">
        <f>ROUND(I147*H147,2)</f>
        <v>0</v>
      </c>
      <c r="BL147" s="18" t="s">
        <v>164</v>
      </c>
      <c r="BM147" s="143" t="s">
        <v>1206</v>
      </c>
    </row>
    <row r="148" spans="2:65" s="1" customFormat="1" ht="11.25">
      <c r="B148" s="33"/>
      <c r="D148" s="160" t="s">
        <v>227</v>
      </c>
      <c r="F148" s="161" t="s">
        <v>1207</v>
      </c>
      <c r="I148" s="147"/>
      <c r="L148" s="33"/>
      <c r="M148" s="148"/>
      <c r="T148" s="54"/>
      <c r="AT148" s="18" t="s">
        <v>227</v>
      </c>
      <c r="AU148" s="18" t="s">
        <v>85</v>
      </c>
    </row>
    <row r="149" spans="2:65" s="1" customFormat="1" ht="19.5">
      <c r="B149" s="33"/>
      <c r="D149" s="145" t="s">
        <v>156</v>
      </c>
      <c r="F149" s="146" t="s">
        <v>1208</v>
      </c>
      <c r="I149" s="147"/>
      <c r="L149" s="33"/>
      <c r="M149" s="148"/>
      <c r="T149" s="54"/>
      <c r="AT149" s="18" t="s">
        <v>156</v>
      </c>
      <c r="AU149" s="18" t="s">
        <v>85</v>
      </c>
    </row>
    <row r="150" spans="2:65" s="11" customFormat="1" ht="22.9" customHeight="1">
      <c r="B150" s="120"/>
      <c r="D150" s="121" t="s">
        <v>74</v>
      </c>
      <c r="E150" s="130" t="s">
        <v>681</v>
      </c>
      <c r="F150" s="130" t="s">
        <v>682</v>
      </c>
      <c r="I150" s="123"/>
      <c r="J150" s="131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83</v>
      </c>
      <c r="AT150" s="128" t="s">
        <v>74</v>
      </c>
      <c r="AU150" s="128" t="s">
        <v>83</v>
      </c>
      <c r="AY150" s="121" t="s">
        <v>144</v>
      </c>
      <c r="BK150" s="129">
        <f>SUM(BK151:BK164)</f>
        <v>0</v>
      </c>
    </row>
    <row r="151" spans="2:65" s="1" customFormat="1" ht="24.2" customHeight="1">
      <c r="B151" s="33"/>
      <c r="C151" s="132" t="s">
        <v>229</v>
      </c>
      <c r="D151" s="132" t="s">
        <v>146</v>
      </c>
      <c r="E151" s="133" t="s">
        <v>1209</v>
      </c>
      <c r="F151" s="134" t="s">
        <v>1210</v>
      </c>
      <c r="G151" s="135" t="s">
        <v>424</v>
      </c>
      <c r="H151" s="136">
        <v>35.869999999999997</v>
      </c>
      <c r="I151" s="137"/>
      <c r="J151" s="138">
        <f>ROUND(I151*H151,2)</f>
        <v>0</v>
      </c>
      <c r="K151" s="134" t="s">
        <v>225</v>
      </c>
      <c r="L151" s="33"/>
      <c r="M151" s="139" t="s">
        <v>19</v>
      </c>
      <c r="N151" s="140" t="s">
        <v>46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164</v>
      </c>
      <c r="AT151" s="143" t="s">
        <v>146</v>
      </c>
      <c r="AU151" s="143" t="s">
        <v>85</v>
      </c>
      <c r="AY151" s="18" t="s">
        <v>144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83</v>
      </c>
      <c r="BK151" s="144">
        <f>ROUND(I151*H151,2)</f>
        <v>0</v>
      </c>
      <c r="BL151" s="18" t="s">
        <v>164</v>
      </c>
      <c r="BM151" s="143" t="s">
        <v>1211</v>
      </c>
    </row>
    <row r="152" spans="2:65" s="1" customFormat="1" ht="11.25">
      <c r="B152" s="33"/>
      <c r="D152" s="160" t="s">
        <v>227</v>
      </c>
      <c r="F152" s="161" t="s">
        <v>1212</v>
      </c>
      <c r="I152" s="147"/>
      <c r="L152" s="33"/>
      <c r="M152" s="148"/>
      <c r="T152" s="54"/>
      <c r="AT152" s="18" t="s">
        <v>227</v>
      </c>
      <c r="AU152" s="18" t="s">
        <v>85</v>
      </c>
    </row>
    <row r="153" spans="2:65" s="1" customFormat="1" ht="24.2" customHeight="1">
      <c r="B153" s="33"/>
      <c r="C153" s="132" t="s">
        <v>233</v>
      </c>
      <c r="D153" s="132" t="s">
        <v>146</v>
      </c>
      <c r="E153" s="133" t="s">
        <v>1213</v>
      </c>
      <c r="F153" s="134" t="s">
        <v>1214</v>
      </c>
      <c r="G153" s="135" t="s">
        <v>424</v>
      </c>
      <c r="H153" s="136">
        <v>502.18</v>
      </c>
      <c r="I153" s="137"/>
      <c r="J153" s="138">
        <f>ROUND(I153*H153,2)</f>
        <v>0</v>
      </c>
      <c r="K153" s="134" t="s">
        <v>225</v>
      </c>
      <c r="L153" s="33"/>
      <c r="M153" s="139" t="s">
        <v>19</v>
      </c>
      <c r="N153" s="140" t="s">
        <v>46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164</v>
      </c>
      <c r="AT153" s="143" t="s">
        <v>146</v>
      </c>
      <c r="AU153" s="143" t="s">
        <v>85</v>
      </c>
      <c r="AY153" s="18" t="s">
        <v>144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83</v>
      </c>
      <c r="BK153" s="144">
        <f>ROUND(I153*H153,2)</f>
        <v>0</v>
      </c>
      <c r="BL153" s="18" t="s">
        <v>164</v>
      </c>
      <c r="BM153" s="143" t="s">
        <v>1215</v>
      </c>
    </row>
    <row r="154" spans="2:65" s="1" customFormat="1" ht="11.25">
      <c r="B154" s="33"/>
      <c r="D154" s="160" t="s">
        <v>227</v>
      </c>
      <c r="F154" s="161" t="s">
        <v>1216</v>
      </c>
      <c r="I154" s="147"/>
      <c r="L154" s="33"/>
      <c r="M154" s="148"/>
      <c r="T154" s="54"/>
      <c r="AT154" s="18" t="s">
        <v>227</v>
      </c>
      <c r="AU154" s="18" t="s">
        <v>85</v>
      </c>
    </row>
    <row r="155" spans="2:65" s="1" customFormat="1" ht="19.5">
      <c r="B155" s="33"/>
      <c r="D155" s="145" t="s">
        <v>156</v>
      </c>
      <c r="F155" s="146" t="s">
        <v>1217</v>
      </c>
      <c r="I155" s="147"/>
      <c r="L155" s="33"/>
      <c r="M155" s="148"/>
      <c r="T155" s="54"/>
      <c r="AT155" s="18" t="s">
        <v>156</v>
      </c>
      <c r="AU155" s="18" t="s">
        <v>85</v>
      </c>
    </row>
    <row r="156" spans="2:65" s="12" customFormat="1" ht="11.25">
      <c r="B156" s="162"/>
      <c r="D156" s="145" t="s">
        <v>257</v>
      </c>
      <c r="F156" s="164" t="s">
        <v>1218</v>
      </c>
      <c r="H156" s="165">
        <v>502.18</v>
      </c>
      <c r="I156" s="166"/>
      <c r="L156" s="162"/>
      <c r="M156" s="167"/>
      <c r="T156" s="168"/>
      <c r="AT156" s="163" t="s">
        <v>257</v>
      </c>
      <c r="AU156" s="163" t="s">
        <v>85</v>
      </c>
      <c r="AV156" s="12" t="s">
        <v>85</v>
      </c>
      <c r="AW156" s="12" t="s">
        <v>4</v>
      </c>
      <c r="AX156" s="12" t="s">
        <v>83</v>
      </c>
      <c r="AY156" s="163" t="s">
        <v>144</v>
      </c>
    </row>
    <row r="157" spans="2:65" s="1" customFormat="1" ht="16.5" customHeight="1">
      <c r="B157" s="33"/>
      <c r="C157" s="132" t="s">
        <v>237</v>
      </c>
      <c r="D157" s="132" t="s">
        <v>146</v>
      </c>
      <c r="E157" s="133" t="s">
        <v>1219</v>
      </c>
      <c r="F157" s="134" t="s">
        <v>1220</v>
      </c>
      <c r="G157" s="135" t="s">
        <v>424</v>
      </c>
      <c r="H157" s="136">
        <v>35.869999999999997</v>
      </c>
      <c r="I157" s="137"/>
      <c r="J157" s="138">
        <f>ROUND(I157*H157,2)</f>
        <v>0</v>
      </c>
      <c r="K157" s="134" t="s">
        <v>225</v>
      </c>
      <c r="L157" s="33"/>
      <c r="M157" s="139" t="s">
        <v>19</v>
      </c>
      <c r="N157" s="140" t="s">
        <v>46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164</v>
      </c>
      <c r="AT157" s="143" t="s">
        <v>146</v>
      </c>
      <c r="AU157" s="143" t="s">
        <v>85</v>
      </c>
      <c r="AY157" s="18" t="s">
        <v>144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83</v>
      </c>
      <c r="BK157" s="144">
        <f>ROUND(I157*H157,2)</f>
        <v>0</v>
      </c>
      <c r="BL157" s="18" t="s">
        <v>164</v>
      </c>
      <c r="BM157" s="143" t="s">
        <v>1221</v>
      </c>
    </row>
    <row r="158" spans="2:65" s="1" customFormat="1" ht="11.25">
      <c r="B158" s="33"/>
      <c r="D158" s="160" t="s">
        <v>227</v>
      </c>
      <c r="F158" s="161" t="s">
        <v>1222</v>
      </c>
      <c r="I158" s="147"/>
      <c r="L158" s="33"/>
      <c r="M158" s="148"/>
      <c r="T158" s="54"/>
      <c r="AT158" s="18" t="s">
        <v>227</v>
      </c>
      <c r="AU158" s="18" t="s">
        <v>85</v>
      </c>
    </row>
    <row r="159" spans="2:65" s="1" customFormat="1" ht="24.2" customHeight="1">
      <c r="B159" s="33"/>
      <c r="C159" s="132" t="s">
        <v>7</v>
      </c>
      <c r="D159" s="132" t="s">
        <v>146</v>
      </c>
      <c r="E159" s="133" t="s">
        <v>1223</v>
      </c>
      <c r="F159" s="134" t="s">
        <v>1087</v>
      </c>
      <c r="G159" s="135" t="s">
        <v>424</v>
      </c>
      <c r="H159" s="136">
        <v>26.393000000000001</v>
      </c>
      <c r="I159" s="137"/>
      <c r="J159" s="138">
        <f>ROUND(I159*H159,2)</f>
        <v>0</v>
      </c>
      <c r="K159" s="134" t="s">
        <v>225</v>
      </c>
      <c r="L159" s="33"/>
      <c r="M159" s="139" t="s">
        <v>19</v>
      </c>
      <c r="N159" s="140" t="s">
        <v>46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164</v>
      </c>
      <c r="AT159" s="143" t="s">
        <v>146</v>
      </c>
      <c r="AU159" s="143" t="s">
        <v>85</v>
      </c>
      <c r="AY159" s="18" t="s">
        <v>144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83</v>
      </c>
      <c r="BK159" s="144">
        <f>ROUND(I159*H159,2)</f>
        <v>0</v>
      </c>
      <c r="BL159" s="18" t="s">
        <v>164</v>
      </c>
      <c r="BM159" s="143" t="s">
        <v>1224</v>
      </c>
    </row>
    <row r="160" spans="2:65" s="1" customFormat="1" ht="11.25">
      <c r="B160" s="33"/>
      <c r="D160" s="160" t="s">
        <v>227</v>
      </c>
      <c r="F160" s="161" t="s">
        <v>1225</v>
      </c>
      <c r="I160" s="147"/>
      <c r="L160" s="33"/>
      <c r="M160" s="148"/>
      <c r="T160" s="54"/>
      <c r="AT160" s="18" t="s">
        <v>227</v>
      </c>
      <c r="AU160" s="18" t="s">
        <v>85</v>
      </c>
    </row>
    <row r="161" spans="2:65" s="12" customFormat="1" ht="11.25">
      <c r="B161" s="162"/>
      <c r="D161" s="145" t="s">
        <v>257</v>
      </c>
      <c r="E161" s="163" t="s">
        <v>19</v>
      </c>
      <c r="F161" s="164" t="s">
        <v>1226</v>
      </c>
      <c r="H161" s="165">
        <v>26.393000000000001</v>
      </c>
      <c r="I161" s="166"/>
      <c r="L161" s="162"/>
      <c r="M161" s="167"/>
      <c r="T161" s="168"/>
      <c r="AT161" s="163" t="s">
        <v>257</v>
      </c>
      <c r="AU161" s="163" t="s">
        <v>85</v>
      </c>
      <c r="AV161" s="12" t="s">
        <v>85</v>
      </c>
      <c r="AW161" s="12" t="s">
        <v>37</v>
      </c>
      <c r="AX161" s="12" t="s">
        <v>83</v>
      </c>
      <c r="AY161" s="163" t="s">
        <v>144</v>
      </c>
    </row>
    <row r="162" spans="2:65" s="1" customFormat="1" ht="24.2" customHeight="1">
      <c r="B162" s="33"/>
      <c r="C162" s="132" t="s">
        <v>244</v>
      </c>
      <c r="D162" s="132" t="s">
        <v>146</v>
      </c>
      <c r="E162" s="133" t="s">
        <v>1227</v>
      </c>
      <c r="F162" s="134" t="s">
        <v>1091</v>
      </c>
      <c r="G162" s="135" t="s">
        <v>424</v>
      </c>
      <c r="H162" s="136">
        <v>9.4770000000000003</v>
      </c>
      <c r="I162" s="137"/>
      <c r="J162" s="138">
        <f>ROUND(I162*H162,2)</f>
        <v>0</v>
      </c>
      <c r="K162" s="134" t="s">
        <v>225</v>
      </c>
      <c r="L162" s="33"/>
      <c r="M162" s="139" t="s">
        <v>19</v>
      </c>
      <c r="N162" s="140" t="s">
        <v>46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164</v>
      </c>
      <c r="AT162" s="143" t="s">
        <v>146</v>
      </c>
      <c r="AU162" s="143" t="s">
        <v>85</v>
      </c>
      <c r="AY162" s="18" t="s">
        <v>144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83</v>
      </c>
      <c r="BK162" s="144">
        <f>ROUND(I162*H162,2)</f>
        <v>0</v>
      </c>
      <c r="BL162" s="18" t="s">
        <v>164</v>
      </c>
      <c r="BM162" s="143" t="s">
        <v>1228</v>
      </c>
    </row>
    <row r="163" spans="2:65" s="1" customFormat="1" ht="11.25">
      <c r="B163" s="33"/>
      <c r="D163" s="160" t="s">
        <v>227</v>
      </c>
      <c r="F163" s="161" t="s">
        <v>1229</v>
      </c>
      <c r="I163" s="147"/>
      <c r="L163" s="33"/>
      <c r="M163" s="148"/>
      <c r="T163" s="54"/>
      <c r="AT163" s="18" t="s">
        <v>227</v>
      </c>
      <c r="AU163" s="18" t="s">
        <v>85</v>
      </c>
    </row>
    <row r="164" spans="2:65" s="12" customFormat="1" ht="11.25">
      <c r="B164" s="162"/>
      <c r="D164" s="145" t="s">
        <v>257</v>
      </c>
      <c r="E164" s="163" t="s">
        <v>19</v>
      </c>
      <c r="F164" s="164" t="s">
        <v>1230</v>
      </c>
      <c r="H164" s="165">
        <v>9.4770000000000003</v>
      </c>
      <c r="I164" s="166"/>
      <c r="L164" s="162"/>
      <c r="M164" s="167"/>
      <c r="T164" s="168"/>
      <c r="AT164" s="163" t="s">
        <v>257</v>
      </c>
      <c r="AU164" s="163" t="s">
        <v>85</v>
      </c>
      <c r="AV164" s="12" t="s">
        <v>85</v>
      </c>
      <c r="AW164" s="12" t="s">
        <v>37</v>
      </c>
      <c r="AX164" s="12" t="s">
        <v>83</v>
      </c>
      <c r="AY164" s="163" t="s">
        <v>144</v>
      </c>
    </row>
    <row r="165" spans="2:65" s="11" customFormat="1" ht="22.9" customHeight="1">
      <c r="B165" s="120"/>
      <c r="D165" s="121" t="s">
        <v>74</v>
      </c>
      <c r="E165" s="130" t="s">
        <v>748</v>
      </c>
      <c r="F165" s="130" t="s">
        <v>749</v>
      </c>
      <c r="I165" s="123"/>
      <c r="J165" s="131">
        <f>BK165</f>
        <v>0</v>
      </c>
      <c r="L165" s="120"/>
      <c r="M165" s="125"/>
      <c r="P165" s="126">
        <f>SUM(P166:P167)</f>
        <v>0</v>
      </c>
      <c r="R165" s="126">
        <f>SUM(R166:R167)</f>
        <v>0</v>
      </c>
      <c r="T165" s="127">
        <f>SUM(T166:T167)</f>
        <v>0</v>
      </c>
      <c r="AR165" s="121" t="s">
        <v>83</v>
      </c>
      <c r="AT165" s="128" t="s">
        <v>74</v>
      </c>
      <c r="AU165" s="128" t="s">
        <v>83</v>
      </c>
      <c r="AY165" s="121" t="s">
        <v>144</v>
      </c>
      <c r="BK165" s="129">
        <f>SUM(BK166:BK167)</f>
        <v>0</v>
      </c>
    </row>
    <row r="166" spans="2:65" s="1" customFormat="1" ht="24.2" customHeight="1">
      <c r="B166" s="33"/>
      <c r="C166" s="132" t="s">
        <v>248</v>
      </c>
      <c r="D166" s="132" t="s">
        <v>146</v>
      </c>
      <c r="E166" s="133" t="s">
        <v>1231</v>
      </c>
      <c r="F166" s="134" t="s">
        <v>1232</v>
      </c>
      <c r="G166" s="135" t="s">
        <v>424</v>
      </c>
      <c r="H166" s="136">
        <v>282.36700000000002</v>
      </c>
      <c r="I166" s="137"/>
      <c r="J166" s="138">
        <f>ROUND(I166*H166,2)</f>
        <v>0</v>
      </c>
      <c r="K166" s="134" t="s">
        <v>225</v>
      </c>
      <c r="L166" s="33"/>
      <c r="M166" s="139" t="s">
        <v>19</v>
      </c>
      <c r="N166" s="140" t="s">
        <v>46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164</v>
      </c>
      <c r="AT166" s="143" t="s">
        <v>146</v>
      </c>
      <c r="AU166" s="143" t="s">
        <v>85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164</v>
      </c>
      <c r="BM166" s="143" t="s">
        <v>1233</v>
      </c>
    </row>
    <row r="167" spans="2:65" s="1" customFormat="1" ht="11.25">
      <c r="B167" s="33"/>
      <c r="D167" s="160" t="s">
        <v>227</v>
      </c>
      <c r="F167" s="161" t="s">
        <v>1234</v>
      </c>
      <c r="I167" s="147"/>
      <c r="L167" s="33"/>
      <c r="M167" s="177"/>
      <c r="N167" s="178"/>
      <c r="O167" s="178"/>
      <c r="P167" s="178"/>
      <c r="Q167" s="178"/>
      <c r="R167" s="178"/>
      <c r="S167" s="178"/>
      <c r="T167" s="179"/>
      <c r="AT167" s="18" t="s">
        <v>227</v>
      </c>
      <c r="AU167" s="18" t="s">
        <v>85</v>
      </c>
    </row>
    <row r="168" spans="2:65" s="1" customFormat="1" ht="6.95" customHeight="1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33"/>
    </row>
  </sheetData>
  <sheetProtection algorithmName="SHA-512" hashValue="95qFoay5kWXD21I0r4y0aR509Kzlj5nALm5k7Ixhzfg7rctL8w9jU2czYQ8ZzX/bWVswlRCZrXjIngXKbMPESQ==" saltValue="f9EZZA4Bl9fLDROez7+p4fAo45qc6jmoWexwi+77bDoCvr7Lrj8zOVLKgzgS2tL8onwanq0g5jL9A9uvFnHACQ==" spinCount="100000" sheet="1" objects="1" scenarios="1" formatColumns="0" formatRows="0" autoFilter="0"/>
  <autoFilter ref="C85:K167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400-000000000000}"/>
    <hyperlink ref="F94" r:id="rId2" xr:uid="{00000000-0004-0000-0400-000001000000}"/>
    <hyperlink ref="F98" r:id="rId3" xr:uid="{00000000-0004-0000-0400-000002000000}"/>
    <hyperlink ref="F109" r:id="rId4" xr:uid="{00000000-0004-0000-0400-000003000000}"/>
    <hyperlink ref="F115" r:id="rId5" xr:uid="{00000000-0004-0000-0400-000004000000}"/>
    <hyperlink ref="F118" r:id="rId6" xr:uid="{00000000-0004-0000-0400-000005000000}"/>
    <hyperlink ref="F121" r:id="rId7" xr:uid="{00000000-0004-0000-0400-000006000000}"/>
    <hyperlink ref="F128" r:id="rId8" xr:uid="{00000000-0004-0000-0400-000007000000}"/>
    <hyperlink ref="F133" r:id="rId9" xr:uid="{00000000-0004-0000-0400-000008000000}"/>
    <hyperlink ref="F140" r:id="rId10" xr:uid="{00000000-0004-0000-0400-000009000000}"/>
    <hyperlink ref="F148" r:id="rId11" xr:uid="{00000000-0004-0000-0400-00000A000000}"/>
    <hyperlink ref="F152" r:id="rId12" xr:uid="{00000000-0004-0000-0400-00000B000000}"/>
    <hyperlink ref="F154" r:id="rId13" xr:uid="{00000000-0004-0000-0400-00000C000000}"/>
    <hyperlink ref="F158" r:id="rId14" xr:uid="{00000000-0004-0000-0400-00000D000000}"/>
    <hyperlink ref="F160" r:id="rId15" xr:uid="{00000000-0004-0000-0400-00000E000000}"/>
    <hyperlink ref="F163" r:id="rId16" xr:uid="{00000000-0004-0000-0400-00000F000000}"/>
    <hyperlink ref="F167" r:id="rId17" xr:uid="{00000000-0004-0000-0400-00001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1235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34</v>
      </c>
      <c r="L23" s="33"/>
    </row>
    <row r="24" spans="2:12" s="1" customFormat="1" ht="18" customHeight="1">
      <c r="B24" s="33"/>
      <c r="E24" s="26" t="s">
        <v>35</v>
      </c>
      <c r="I24" s="28" t="s">
        <v>29</v>
      </c>
      <c r="J24" s="26" t="s">
        <v>36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ROUND(J88,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ROUND((SUM(BE88:BE169)),  2)</f>
        <v>0</v>
      </c>
      <c r="I33" s="94">
        <v>0.21</v>
      </c>
      <c r="J33" s="84">
        <f>ROUND(((SUM(BE88:BE169))*I33),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ROUND((SUM(BF88:BF169)),  2)</f>
        <v>0</v>
      </c>
      <c r="I34" s="94">
        <v>0.12</v>
      </c>
      <c r="J34" s="84">
        <f>ROUND(((SUM(BF88:BF169))*I34),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ROUND((SUM(BG88:BG169)),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ROUND((SUM(BH88:BH169)),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ROUND((SUM(BI88:BI169)),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SO 701 - Protihlukové clony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PRODIN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J88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475</v>
      </c>
      <c r="E60" s="106"/>
      <c r="F60" s="106"/>
      <c r="G60" s="106"/>
      <c r="H60" s="106"/>
      <c r="I60" s="106"/>
      <c r="J60" s="107">
        <f>J89</f>
        <v>0</v>
      </c>
      <c r="L60" s="104"/>
    </row>
    <row r="61" spans="2:47" s="9" customFormat="1" ht="19.899999999999999" customHeight="1">
      <c r="B61" s="108"/>
      <c r="D61" s="109" t="s">
        <v>760</v>
      </c>
      <c r="E61" s="110"/>
      <c r="F61" s="110"/>
      <c r="G61" s="110"/>
      <c r="H61" s="110"/>
      <c r="I61" s="110"/>
      <c r="J61" s="111">
        <f>J90</f>
        <v>0</v>
      </c>
      <c r="L61" s="108"/>
    </row>
    <row r="62" spans="2:47" s="9" customFormat="1" ht="19.899999999999999" customHeight="1">
      <c r="B62" s="108"/>
      <c r="D62" s="109" t="s">
        <v>761</v>
      </c>
      <c r="E62" s="110"/>
      <c r="F62" s="110"/>
      <c r="G62" s="110"/>
      <c r="H62" s="110"/>
      <c r="I62" s="110"/>
      <c r="J62" s="111">
        <f>J118</f>
        <v>0</v>
      </c>
      <c r="L62" s="108"/>
    </row>
    <row r="63" spans="2:47" s="9" customFormat="1" ht="19.899999999999999" customHeight="1">
      <c r="B63" s="108"/>
      <c r="D63" s="109" t="s">
        <v>762</v>
      </c>
      <c r="E63" s="110"/>
      <c r="F63" s="110"/>
      <c r="G63" s="110"/>
      <c r="H63" s="110"/>
      <c r="I63" s="110"/>
      <c r="J63" s="111">
        <f>J123</f>
        <v>0</v>
      </c>
      <c r="L63" s="108"/>
    </row>
    <row r="64" spans="2:47" s="9" customFormat="1" ht="19.899999999999999" customHeight="1">
      <c r="B64" s="108"/>
      <c r="D64" s="109" t="s">
        <v>477</v>
      </c>
      <c r="E64" s="110"/>
      <c r="F64" s="110"/>
      <c r="G64" s="110"/>
      <c r="H64" s="110"/>
      <c r="I64" s="110"/>
      <c r="J64" s="111">
        <f>J128</f>
        <v>0</v>
      </c>
      <c r="L64" s="108"/>
    </row>
    <row r="65" spans="2:12" s="9" customFormat="1" ht="19.899999999999999" customHeight="1">
      <c r="B65" s="108"/>
      <c r="D65" s="109" t="s">
        <v>1236</v>
      </c>
      <c r="E65" s="110"/>
      <c r="F65" s="110"/>
      <c r="G65" s="110"/>
      <c r="H65" s="110"/>
      <c r="I65" s="110"/>
      <c r="J65" s="111">
        <f>J142</f>
        <v>0</v>
      </c>
      <c r="L65" s="108"/>
    </row>
    <row r="66" spans="2:12" s="9" customFormat="1" ht="19.899999999999999" customHeight="1">
      <c r="B66" s="108"/>
      <c r="D66" s="109" t="s">
        <v>479</v>
      </c>
      <c r="E66" s="110"/>
      <c r="F66" s="110"/>
      <c r="G66" s="110"/>
      <c r="H66" s="110"/>
      <c r="I66" s="110"/>
      <c r="J66" s="111">
        <f>J153</f>
        <v>0</v>
      </c>
      <c r="L66" s="108"/>
    </row>
    <row r="67" spans="2:12" s="8" customFormat="1" ht="24.95" customHeight="1">
      <c r="B67" s="104"/>
      <c r="D67" s="105" t="s">
        <v>1237</v>
      </c>
      <c r="E67" s="106"/>
      <c r="F67" s="106"/>
      <c r="G67" s="106"/>
      <c r="H67" s="106"/>
      <c r="I67" s="106"/>
      <c r="J67" s="107">
        <f>J156</f>
        <v>0</v>
      </c>
      <c r="L67" s="104"/>
    </row>
    <row r="68" spans="2:12" s="9" customFormat="1" ht="19.899999999999999" customHeight="1">
      <c r="B68" s="108"/>
      <c r="D68" s="109" t="s">
        <v>1238</v>
      </c>
      <c r="E68" s="110"/>
      <c r="F68" s="110"/>
      <c r="G68" s="110"/>
      <c r="H68" s="110"/>
      <c r="I68" s="110"/>
      <c r="J68" s="111">
        <f>J157</f>
        <v>0</v>
      </c>
      <c r="L68" s="108"/>
    </row>
    <row r="69" spans="2:12" s="1" customFormat="1" ht="21.75" customHeight="1">
      <c r="B69" s="33"/>
      <c r="L69" s="33"/>
    </row>
    <row r="70" spans="2:12" s="1" customFormat="1" ht="6.95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33"/>
    </row>
    <row r="74" spans="2:12" s="1" customFormat="1" ht="6.95" customHeight="1"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33"/>
    </row>
    <row r="75" spans="2:12" s="1" customFormat="1" ht="24.95" customHeight="1">
      <c r="B75" s="33"/>
      <c r="C75" s="22" t="s">
        <v>128</v>
      </c>
      <c r="L75" s="33"/>
    </row>
    <row r="76" spans="2:12" s="1" customFormat="1" ht="6.95" customHeight="1">
      <c r="B76" s="33"/>
      <c r="L76" s="33"/>
    </row>
    <row r="77" spans="2:12" s="1" customFormat="1" ht="12" customHeight="1">
      <c r="B77" s="33"/>
      <c r="C77" s="28" t="s">
        <v>16</v>
      </c>
      <c r="L77" s="33"/>
    </row>
    <row r="78" spans="2:12" s="1" customFormat="1" ht="16.5" customHeight="1">
      <c r="B78" s="33"/>
      <c r="E78" s="326" t="str">
        <f>E7</f>
        <v>Rozšíření smyčky Výškovice</v>
      </c>
      <c r="F78" s="327"/>
      <c r="G78" s="327"/>
      <c r="H78" s="327"/>
      <c r="L78" s="33"/>
    </row>
    <row r="79" spans="2:12" s="1" customFormat="1" ht="12" customHeight="1">
      <c r="B79" s="33"/>
      <c r="C79" s="28" t="s">
        <v>118</v>
      </c>
      <c r="L79" s="33"/>
    </row>
    <row r="80" spans="2:12" s="1" customFormat="1" ht="16.5" customHeight="1">
      <c r="B80" s="33"/>
      <c r="E80" s="290" t="str">
        <f>E9</f>
        <v>SO 701 - Protihlukové clony</v>
      </c>
      <c r="F80" s="328"/>
      <c r="G80" s="328"/>
      <c r="H80" s="328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21</v>
      </c>
      <c r="F82" s="26" t="str">
        <f>F12</f>
        <v>Ostrava</v>
      </c>
      <c r="I82" s="28" t="s">
        <v>23</v>
      </c>
      <c r="J82" s="50" t="str">
        <f>IF(J12="","",J12)</f>
        <v>6. 5. 2025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25</v>
      </c>
      <c r="F84" s="26" t="str">
        <f>E15</f>
        <v>Dopravní podnik Ostrava a.s.</v>
      </c>
      <c r="I84" s="28" t="s">
        <v>33</v>
      </c>
      <c r="J84" s="31" t="str">
        <f>E21</f>
        <v>PRODIN a.s.</v>
      </c>
      <c r="L84" s="33"/>
    </row>
    <row r="85" spans="2:65" s="1" customFormat="1" ht="15.2" customHeight="1">
      <c r="B85" s="33"/>
      <c r="C85" s="28" t="s">
        <v>31</v>
      </c>
      <c r="F85" s="26" t="str">
        <f>IF(E18="","",E18)</f>
        <v>Vyplň údaj</v>
      </c>
      <c r="I85" s="28" t="s">
        <v>38</v>
      </c>
      <c r="J85" s="31" t="str">
        <f>E24</f>
        <v>PRODIN a.s.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129</v>
      </c>
      <c r="D87" s="114" t="s">
        <v>60</v>
      </c>
      <c r="E87" s="114" t="s">
        <v>56</v>
      </c>
      <c r="F87" s="114" t="s">
        <v>57</v>
      </c>
      <c r="G87" s="114" t="s">
        <v>130</v>
      </c>
      <c r="H87" s="114" t="s">
        <v>131</v>
      </c>
      <c r="I87" s="114" t="s">
        <v>132</v>
      </c>
      <c r="J87" s="114" t="s">
        <v>122</v>
      </c>
      <c r="K87" s="115" t="s">
        <v>133</v>
      </c>
      <c r="L87" s="112"/>
      <c r="M87" s="57" t="s">
        <v>19</v>
      </c>
      <c r="N87" s="58" t="s">
        <v>45</v>
      </c>
      <c r="O87" s="58" t="s">
        <v>134</v>
      </c>
      <c r="P87" s="58" t="s">
        <v>135</v>
      </c>
      <c r="Q87" s="58" t="s">
        <v>136</v>
      </c>
      <c r="R87" s="58" t="s">
        <v>137</v>
      </c>
      <c r="S87" s="58" t="s">
        <v>138</v>
      </c>
      <c r="T87" s="59" t="s">
        <v>139</v>
      </c>
    </row>
    <row r="88" spans="2:65" s="1" customFormat="1" ht="22.9" customHeight="1">
      <c r="B88" s="33"/>
      <c r="C88" s="62" t="s">
        <v>140</v>
      </c>
      <c r="J88" s="116">
        <f>BK88</f>
        <v>0</v>
      </c>
      <c r="L88" s="33"/>
      <c r="M88" s="60"/>
      <c r="N88" s="51"/>
      <c r="O88" s="51"/>
      <c r="P88" s="117">
        <f>P89+P156</f>
        <v>0</v>
      </c>
      <c r="Q88" s="51"/>
      <c r="R88" s="117">
        <f>R89+R156</f>
        <v>240.55597210000002</v>
      </c>
      <c r="S88" s="51"/>
      <c r="T88" s="118">
        <f>T89+T156</f>
        <v>38.18</v>
      </c>
      <c r="AT88" s="18" t="s">
        <v>74</v>
      </c>
      <c r="AU88" s="18" t="s">
        <v>123</v>
      </c>
      <c r="BK88" s="119">
        <f>BK89+BK156</f>
        <v>0</v>
      </c>
    </row>
    <row r="89" spans="2:65" s="11" customFormat="1" ht="25.9" customHeight="1">
      <c r="B89" s="120"/>
      <c r="D89" s="121" t="s">
        <v>74</v>
      </c>
      <c r="E89" s="122" t="s">
        <v>480</v>
      </c>
      <c r="F89" s="122" t="s">
        <v>481</v>
      </c>
      <c r="I89" s="123"/>
      <c r="J89" s="124">
        <f>BK89</f>
        <v>0</v>
      </c>
      <c r="L89" s="120"/>
      <c r="M89" s="125"/>
      <c r="P89" s="126">
        <f>P90+P118+P123+P128+P142+P153</f>
        <v>0</v>
      </c>
      <c r="R89" s="126">
        <f>R90+R118+R123+R128+R142+R153</f>
        <v>240.20297210000001</v>
      </c>
      <c r="T89" s="127">
        <f>T90+T118+T123+T128+T142+T153</f>
        <v>38.18</v>
      </c>
      <c r="AR89" s="121" t="s">
        <v>83</v>
      </c>
      <c r="AT89" s="128" t="s">
        <v>74</v>
      </c>
      <c r="AU89" s="128" t="s">
        <v>75</v>
      </c>
      <c r="AY89" s="121" t="s">
        <v>144</v>
      </c>
      <c r="BK89" s="129">
        <f>BK90+BK118+BK123+BK128+BK142+BK153</f>
        <v>0</v>
      </c>
    </row>
    <row r="90" spans="2:65" s="11" customFormat="1" ht="22.9" customHeight="1">
      <c r="B90" s="120"/>
      <c r="D90" s="121" t="s">
        <v>74</v>
      </c>
      <c r="E90" s="130" t="s">
        <v>83</v>
      </c>
      <c r="F90" s="130" t="s">
        <v>766</v>
      </c>
      <c r="I90" s="123"/>
      <c r="J90" s="131">
        <f>BK90</f>
        <v>0</v>
      </c>
      <c r="L90" s="120"/>
      <c r="M90" s="125"/>
      <c r="P90" s="126">
        <f>SUM(P91:P117)</f>
        <v>0</v>
      </c>
      <c r="R90" s="126">
        <f>SUM(R91:R117)</f>
        <v>135.43096</v>
      </c>
      <c r="T90" s="127">
        <f>SUM(T91:T117)</f>
        <v>38.18</v>
      </c>
      <c r="AR90" s="121" t="s">
        <v>83</v>
      </c>
      <c r="AT90" s="128" t="s">
        <v>74</v>
      </c>
      <c r="AU90" s="128" t="s">
        <v>83</v>
      </c>
      <c r="AY90" s="121" t="s">
        <v>144</v>
      </c>
      <c r="BK90" s="129">
        <f>SUM(BK91:BK117)</f>
        <v>0</v>
      </c>
    </row>
    <row r="91" spans="2:65" s="1" customFormat="1" ht="16.5" customHeight="1">
      <c r="B91" s="33"/>
      <c r="C91" s="132" t="s">
        <v>83</v>
      </c>
      <c r="D91" s="132" t="s">
        <v>146</v>
      </c>
      <c r="E91" s="133" t="s">
        <v>1239</v>
      </c>
      <c r="F91" s="134" t="s">
        <v>1240</v>
      </c>
      <c r="G91" s="135" t="s">
        <v>769</v>
      </c>
      <c r="H91" s="136">
        <v>1963</v>
      </c>
      <c r="I91" s="137"/>
      <c r="J91" s="138">
        <f>ROUND(I91*H91,2)</f>
        <v>0</v>
      </c>
      <c r="K91" s="134" t="s">
        <v>225</v>
      </c>
      <c r="L91" s="33"/>
      <c r="M91" s="139" t="s">
        <v>19</v>
      </c>
      <c r="N91" s="140" t="s">
        <v>46</v>
      </c>
      <c r="P91" s="141">
        <f>O91*H91</f>
        <v>0</v>
      </c>
      <c r="Q91" s="141">
        <v>0</v>
      </c>
      <c r="R91" s="141">
        <f>Q91*H91</f>
        <v>0</v>
      </c>
      <c r="S91" s="141">
        <v>0.01</v>
      </c>
      <c r="T91" s="142">
        <f>S91*H91</f>
        <v>19.63</v>
      </c>
      <c r="AR91" s="143" t="s">
        <v>164</v>
      </c>
      <c r="AT91" s="143" t="s">
        <v>146</v>
      </c>
      <c r="AU91" s="143" t="s">
        <v>85</v>
      </c>
      <c r="AY91" s="18" t="s">
        <v>144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83</v>
      </c>
      <c r="BK91" s="144">
        <f>ROUND(I91*H91,2)</f>
        <v>0</v>
      </c>
      <c r="BL91" s="18" t="s">
        <v>164</v>
      </c>
      <c r="BM91" s="143" t="s">
        <v>1241</v>
      </c>
    </row>
    <row r="92" spans="2:65" s="1" customFormat="1" ht="11.25">
      <c r="B92" s="33"/>
      <c r="D92" s="160" t="s">
        <v>227</v>
      </c>
      <c r="F92" s="161" t="s">
        <v>1242</v>
      </c>
      <c r="I92" s="147"/>
      <c r="L92" s="33"/>
      <c r="M92" s="148"/>
      <c r="T92" s="54"/>
      <c r="AT92" s="18" t="s">
        <v>227</v>
      </c>
      <c r="AU92" s="18" t="s">
        <v>85</v>
      </c>
    </row>
    <row r="93" spans="2:65" s="1" customFormat="1" ht="19.5">
      <c r="B93" s="33"/>
      <c r="D93" s="145" t="s">
        <v>156</v>
      </c>
      <c r="F93" s="146" t="s">
        <v>1243</v>
      </c>
      <c r="I93" s="147"/>
      <c r="L93" s="33"/>
      <c r="M93" s="148"/>
      <c r="T93" s="54"/>
      <c r="AT93" s="18" t="s">
        <v>156</v>
      </c>
      <c r="AU93" s="18" t="s">
        <v>85</v>
      </c>
    </row>
    <row r="94" spans="2:65" s="1" customFormat="1" ht="24.2" customHeight="1">
      <c r="B94" s="33"/>
      <c r="C94" s="132" t="s">
        <v>85</v>
      </c>
      <c r="D94" s="132" t="s">
        <v>146</v>
      </c>
      <c r="E94" s="133" t="s">
        <v>1244</v>
      </c>
      <c r="F94" s="134" t="s">
        <v>1245</v>
      </c>
      <c r="G94" s="135" t="s">
        <v>769</v>
      </c>
      <c r="H94" s="136">
        <v>371</v>
      </c>
      <c r="I94" s="137"/>
      <c r="J94" s="138">
        <f>ROUND(I94*H94,2)</f>
        <v>0</v>
      </c>
      <c r="K94" s="134" t="s">
        <v>225</v>
      </c>
      <c r="L94" s="33"/>
      <c r="M94" s="139" t="s">
        <v>19</v>
      </c>
      <c r="N94" s="140" t="s">
        <v>46</v>
      </c>
      <c r="P94" s="141">
        <f>O94*H94</f>
        <v>0</v>
      </c>
      <c r="Q94" s="141">
        <v>0</v>
      </c>
      <c r="R94" s="141">
        <f>Q94*H94</f>
        <v>0</v>
      </c>
      <c r="S94" s="141">
        <v>0.05</v>
      </c>
      <c r="T94" s="142">
        <f>S94*H94</f>
        <v>18.55</v>
      </c>
      <c r="AR94" s="143" t="s">
        <v>164</v>
      </c>
      <c r="AT94" s="143" t="s">
        <v>146</v>
      </c>
      <c r="AU94" s="143" t="s">
        <v>85</v>
      </c>
      <c r="AY94" s="18" t="s">
        <v>144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83</v>
      </c>
      <c r="BK94" s="144">
        <f>ROUND(I94*H94,2)</f>
        <v>0</v>
      </c>
      <c r="BL94" s="18" t="s">
        <v>164</v>
      </c>
      <c r="BM94" s="143" t="s">
        <v>1246</v>
      </c>
    </row>
    <row r="95" spans="2:65" s="1" customFormat="1" ht="11.25">
      <c r="B95" s="33"/>
      <c r="D95" s="160" t="s">
        <v>227</v>
      </c>
      <c r="F95" s="161" t="s">
        <v>1247</v>
      </c>
      <c r="I95" s="147"/>
      <c r="L95" s="33"/>
      <c r="M95" s="148"/>
      <c r="T95" s="54"/>
      <c r="AT95" s="18" t="s">
        <v>227</v>
      </c>
      <c r="AU95" s="18" t="s">
        <v>85</v>
      </c>
    </row>
    <row r="96" spans="2:65" s="12" customFormat="1" ht="11.25">
      <c r="B96" s="162"/>
      <c r="D96" s="145" t="s">
        <v>257</v>
      </c>
      <c r="E96" s="163" t="s">
        <v>19</v>
      </c>
      <c r="F96" s="164" t="s">
        <v>1248</v>
      </c>
      <c r="H96" s="165">
        <v>216</v>
      </c>
      <c r="I96" s="166"/>
      <c r="L96" s="162"/>
      <c r="M96" s="167"/>
      <c r="T96" s="168"/>
      <c r="AT96" s="163" t="s">
        <v>257</v>
      </c>
      <c r="AU96" s="163" t="s">
        <v>85</v>
      </c>
      <c r="AV96" s="12" t="s">
        <v>85</v>
      </c>
      <c r="AW96" s="12" t="s">
        <v>37</v>
      </c>
      <c r="AX96" s="12" t="s">
        <v>75</v>
      </c>
      <c r="AY96" s="163" t="s">
        <v>144</v>
      </c>
    </row>
    <row r="97" spans="2:65" s="12" customFormat="1" ht="11.25">
      <c r="B97" s="162"/>
      <c r="D97" s="145" t="s">
        <v>257</v>
      </c>
      <c r="E97" s="163" t="s">
        <v>19</v>
      </c>
      <c r="F97" s="164" t="s">
        <v>1249</v>
      </c>
      <c r="H97" s="165">
        <v>155</v>
      </c>
      <c r="I97" s="166"/>
      <c r="L97" s="162"/>
      <c r="M97" s="167"/>
      <c r="T97" s="168"/>
      <c r="AT97" s="163" t="s">
        <v>257</v>
      </c>
      <c r="AU97" s="163" t="s">
        <v>85</v>
      </c>
      <c r="AV97" s="12" t="s">
        <v>85</v>
      </c>
      <c r="AW97" s="12" t="s">
        <v>37</v>
      </c>
      <c r="AX97" s="12" t="s">
        <v>75</v>
      </c>
      <c r="AY97" s="163" t="s">
        <v>144</v>
      </c>
    </row>
    <row r="98" spans="2:65" s="13" customFormat="1" ht="11.25">
      <c r="B98" s="169"/>
      <c r="D98" s="145" t="s">
        <v>257</v>
      </c>
      <c r="E98" s="170" t="s">
        <v>19</v>
      </c>
      <c r="F98" s="171" t="s">
        <v>260</v>
      </c>
      <c r="H98" s="172">
        <v>371</v>
      </c>
      <c r="I98" s="173"/>
      <c r="L98" s="169"/>
      <c r="M98" s="174"/>
      <c r="T98" s="175"/>
      <c r="AT98" s="170" t="s">
        <v>257</v>
      </c>
      <c r="AU98" s="170" t="s">
        <v>85</v>
      </c>
      <c r="AV98" s="13" t="s">
        <v>164</v>
      </c>
      <c r="AW98" s="13" t="s">
        <v>37</v>
      </c>
      <c r="AX98" s="13" t="s">
        <v>83</v>
      </c>
      <c r="AY98" s="170" t="s">
        <v>144</v>
      </c>
    </row>
    <row r="99" spans="2:65" s="1" customFormat="1" ht="16.5" customHeight="1">
      <c r="B99" s="33"/>
      <c r="C99" s="132" t="s">
        <v>143</v>
      </c>
      <c r="D99" s="132" t="s">
        <v>146</v>
      </c>
      <c r="E99" s="133" t="s">
        <v>1250</v>
      </c>
      <c r="F99" s="134" t="s">
        <v>1251</v>
      </c>
      <c r="G99" s="135" t="s">
        <v>413</v>
      </c>
      <c r="H99" s="136">
        <v>59</v>
      </c>
      <c r="I99" s="137"/>
      <c r="J99" s="138">
        <f>ROUND(I99*H99,2)</f>
        <v>0</v>
      </c>
      <c r="K99" s="134" t="s">
        <v>225</v>
      </c>
      <c r="L99" s="33"/>
      <c r="M99" s="139" t="s">
        <v>19</v>
      </c>
      <c r="N99" s="140" t="s">
        <v>46</v>
      </c>
      <c r="P99" s="141">
        <f>O99*H99</f>
        <v>0</v>
      </c>
      <c r="Q99" s="141">
        <v>1.8</v>
      </c>
      <c r="R99" s="141">
        <f>Q99*H99</f>
        <v>106.2</v>
      </c>
      <c r="S99" s="141">
        <v>0</v>
      </c>
      <c r="T99" s="142">
        <f>S99*H99</f>
        <v>0</v>
      </c>
      <c r="AR99" s="143" t="s">
        <v>164</v>
      </c>
      <c r="AT99" s="143" t="s">
        <v>146</v>
      </c>
      <c r="AU99" s="143" t="s">
        <v>85</v>
      </c>
      <c r="AY99" s="18" t="s">
        <v>144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83</v>
      </c>
      <c r="BK99" s="144">
        <f>ROUND(I99*H99,2)</f>
        <v>0</v>
      </c>
      <c r="BL99" s="18" t="s">
        <v>164</v>
      </c>
      <c r="BM99" s="143" t="s">
        <v>1252</v>
      </c>
    </row>
    <row r="100" spans="2:65" s="1" customFormat="1" ht="11.25">
      <c r="B100" s="33"/>
      <c r="D100" s="160" t="s">
        <v>227</v>
      </c>
      <c r="F100" s="161" t="s">
        <v>1253</v>
      </c>
      <c r="I100" s="147"/>
      <c r="L100" s="33"/>
      <c r="M100" s="148"/>
      <c r="T100" s="54"/>
      <c r="AT100" s="18" t="s">
        <v>227</v>
      </c>
      <c r="AU100" s="18" t="s">
        <v>85</v>
      </c>
    </row>
    <row r="101" spans="2:65" s="12" customFormat="1" ht="11.25">
      <c r="B101" s="162"/>
      <c r="D101" s="145" t="s">
        <v>257</v>
      </c>
      <c r="E101" s="163" t="s">
        <v>19</v>
      </c>
      <c r="F101" s="164" t="s">
        <v>1254</v>
      </c>
      <c r="H101" s="165">
        <v>59</v>
      </c>
      <c r="I101" s="166"/>
      <c r="L101" s="162"/>
      <c r="M101" s="167"/>
      <c r="T101" s="168"/>
      <c r="AT101" s="163" t="s">
        <v>257</v>
      </c>
      <c r="AU101" s="163" t="s">
        <v>85</v>
      </c>
      <c r="AV101" s="12" t="s">
        <v>85</v>
      </c>
      <c r="AW101" s="12" t="s">
        <v>37</v>
      </c>
      <c r="AX101" s="12" t="s">
        <v>83</v>
      </c>
      <c r="AY101" s="163" t="s">
        <v>144</v>
      </c>
    </row>
    <row r="102" spans="2:65" s="1" customFormat="1" ht="24.2" customHeight="1">
      <c r="B102" s="33"/>
      <c r="C102" s="132" t="s">
        <v>164</v>
      </c>
      <c r="D102" s="132" t="s">
        <v>146</v>
      </c>
      <c r="E102" s="133" t="s">
        <v>1255</v>
      </c>
      <c r="F102" s="134" t="s">
        <v>1256</v>
      </c>
      <c r="G102" s="135" t="s">
        <v>413</v>
      </c>
      <c r="H102" s="136">
        <v>11.8</v>
      </c>
      <c r="I102" s="137"/>
      <c r="J102" s="138">
        <f>ROUND(I102*H102,2)</f>
        <v>0</v>
      </c>
      <c r="K102" s="134" t="s">
        <v>225</v>
      </c>
      <c r="L102" s="33"/>
      <c r="M102" s="139" t="s">
        <v>19</v>
      </c>
      <c r="N102" s="140" t="s">
        <v>46</v>
      </c>
      <c r="P102" s="141">
        <f>O102*H102</f>
        <v>0</v>
      </c>
      <c r="Q102" s="141">
        <v>1.8</v>
      </c>
      <c r="R102" s="141">
        <f>Q102*H102</f>
        <v>21.240000000000002</v>
      </c>
      <c r="S102" s="141">
        <v>0</v>
      </c>
      <c r="T102" s="142">
        <f>S102*H102</f>
        <v>0</v>
      </c>
      <c r="AR102" s="143" t="s">
        <v>164</v>
      </c>
      <c r="AT102" s="143" t="s">
        <v>146</v>
      </c>
      <c r="AU102" s="143" t="s">
        <v>85</v>
      </c>
      <c r="AY102" s="18" t="s">
        <v>144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83</v>
      </c>
      <c r="BK102" s="144">
        <f>ROUND(I102*H102,2)</f>
        <v>0</v>
      </c>
      <c r="BL102" s="18" t="s">
        <v>164</v>
      </c>
      <c r="BM102" s="143" t="s">
        <v>1257</v>
      </c>
    </row>
    <row r="103" spans="2:65" s="1" customFormat="1" ht="11.25">
      <c r="B103" s="33"/>
      <c r="D103" s="160" t="s">
        <v>227</v>
      </c>
      <c r="F103" s="161" t="s">
        <v>1258</v>
      </c>
      <c r="I103" s="147"/>
      <c r="L103" s="33"/>
      <c r="M103" s="148"/>
      <c r="T103" s="54"/>
      <c r="AT103" s="18" t="s">
        <v>227</v>
      </c>
      <c r="AU103" s="18" t="s">
        <v>85</v>
      </c>
    </row>
    <row r="104" spans="2:65" s="12" customFormat="1" ht="11.25">
      <c r="B104" s="162"/>
      <c r="D104" s="145" t="s">
        <v>257</v>
      </c>
      <c r="E104" s="163" t="s">
        <v>19</v>
      </c>
      <c r="F104" s="164" t="s">
        <v>1259</v>
      </c>
      <c r="H104" s="165">
        <v>11.8</v>
      </c>
      <c r="I104" s="166"/>
      <c r="L104" s="162"/>
      <c r="M104" s="167"/>
      <c r="T104" s="168"/>
      <c r="AT104" s="163" t="s">
        <v>257</v>
      </c>
      <c r="AU104" s="163" t="s">
        <v>85</v>
      </c>
      <c r="AV104" s="12" t="s">
        <v>85</v>
      </c>
      <c r="AW104" s="12" t="s">
        <v>37</v>
      </c>
      <c r="AX104" s="12" t="s">
        <v>83</v>
      </c>
      <c r="AY104" s="163" t="s">
        <v>144</v>
      </c>
    </row>
    <row r="105" spans="2:65" s="1" customFormat="1" ht="21.75" customHeight="1">
      <c r="B105" s="33"/>
      <c r="C105" s="132" t="s">
        <v>169</v>
      </c>
      <c r="D105" s="132" t="s">
        <v>146</v>
      </c>
      <c r="E105" s="133" t="s">
        <v>1260</v>
      </c>
      <c r="F105" s="134" t="s">
        <v>1261</v>
      </c>
      <c r="G105" s="135" t="s">
        <v>769</v>
      </c>
      <c r="H105" s="136">
        <v>5.9</v>
      </c>
      <c r="I105" s="137"/>
      <c r="J105" s="138">
        <f>ROUND(I105*H105,2)</f>
        <v>0</v>
      </c>
      <c r="K105" s="134" t="s">
        <v>225</v>
      </c>
      <c r="L105" s="33"/>
      <c r="M105" s="139" t="s">
        <v>19</v>
      </c>
      <c r="N105" s="140" t="s">
        <v>46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164</v>
      </c>
      <c r="AT105" s="143" t="s">
        <v>146</v>
      </c>
      <c r="AU105" s="143" t="s">
        <v>85</v>
      </c>
      <c r="AY105" s="18" t="s">
        <v>144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83</v>
      </c>
      <c r="BK105" s="144">
        <f>ROUND(I105*H105,2)</f>
        <v>0</v>
      </c>
      <c r="BL105" s="18" t="s">
        <v>164</v>
      </c>
      <c r="BM105" s="143" t="s">
        <v>1262</v>
      </c>
    </row>
    <row r="106" spans="2:65" s="1" customFormat="1" ht="11.25">
      <c r="B106" s="33"/>
      <c r="D106" s="160" t="s">
        <v>227</v>
      </c>
      <c r="F106" s="161" t="s">
        <v>1263</v>
      </c>
      <c r="I106" s="147"/>
      <c r="L106" s="33"/>
      <c r="M106" s="148"/>
      <c r="T106" s="54"/>
      <c r="AT106" s="18" t="s">
        <v>227</v>
      </c>
      <c r="AU106" s="18" t="s">
        <v>85</v>
      </c>
    </row>
    <row r="107" spans="2:65" s="12" customFormat="1" ht="11.25">
      <c r="B107" s="162"/>
      <c r="D107" s="145" t="s">
        <v>257</v>
      </c>
      <c r="E107" s="163" t="s">
        <v>19</v>
      </c>
      <c r="F107" s="164" t="s">
        <v>1264</v>
      </c>
      <c r="H107" s="165">
        <v>5.9</v>
      </c>
      <c r="I107" s="166"/>
      <c r="L107" s="162"/>
      <c r="M107" s="167"/>
      <c r="T107" s="168"/>
      <c r="AT107" s="163" t="s">
        <v>257</v>
      </c>
      <c r="AU107" s="163" t="s">
        <v>85</v>
      </c>
      <c r="AV107" s="12" t="s">
        <v>85</v>
      </c>
      <c r="AW107" s="12" t="s">
        <v>37</v>
      </c>
      <c r="AX107" s="12" t="s">
        <v>83</v>
      </c>
      <c r="AY107" s="163" t="s">
        <v>144</v>
      </c>
    </row>
    <row r="108" spans="2:65" s="1" customFormat="1" ht="16.5" customHeight="1">
      <c r="B108" s="33"/>
      <c r="C108" s="149" t="s">
        <v>174</v>
      </c>
      <c r="D108" s="149" t="s">
        <v>141</v>
      </c>
      <c r="E108" s="150" t="s">
        <v>1265</v>
      </c>
      <c r="F108" s="151" t="s">
        <v>1266</v>
      </c>
      <c r="G108" s="152" t="s">
        <v>424</v>
      </c>
      <c r="H108" s="153">
        <v>7.9649999999999999</v>
      </c>
      <c r="I108" s="154"/>
      <c r="J108" s="155">
        <f>ROUND(I108*H108,2)</f>
        <v>0</v>
      </c>
      <c r="K108" s="151" t="s">
        <v>225</v>
      </c>
      <c r="L108" s="156"/>
      <c r="M108" s="157" t="s">
        <v>19</v>
      </c>
      <c r="N108" s="158" t="s">
        <v>46</v>
      </c>
      <c r="P108" s="141">
        <f>O108*H108</f>
        <v>0</v>
      </c>
      <c r="Q108" s="141">
        <v>1</v>
      </c>
      <c r="R108" s="141">
        <f>Q108*H108</f>
        <v>7.9649999999999999</v>
      </c>
      <c r="S108" s="141">
        <v>0</v>
      </c>
      <c r="T108" s="142">
        <f>S108*H108</f>
        <v>0</v>
      </c>
      <c r="AR108" s="143" t="s">
        <v>182</v>
      </c>
      <c r="AT108" s="143" t="s">
        <v>141</v>
      </c>
      <c r="AU108" s="143" t="s">
        <v>85</v>
      </c>
      <c r="AY108" s="18" t="s">
        <v>144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83</v>
      </c>
      <c r="BK108" s="144">
        <f>ROUND(I108*H108,2)</f>
        <v>0</v>
      </c>
      <c r="BL108" s="18" t="s">
        <v>164</v>
      </c>
      <c r="BM108" s="143" t="s">
        <v>1267</v>
      </c>
    </row>
    <row r="109" spans="2:65" s="12" customFormat="1" ht="11.25">
      <c r="B109" s="162"/>
      <c r="D109" s="145" t="s">
        <v>257</v>
      </c>
      <c r="F109" s="164" t="s">
        <v>1268</v>
      </c>
      <c r="H109" s="165">
        <v>7.9649999999999999</v>
      </c>
      <c r="I109" s="166"/>
      <c r="L109" s="162"/>
      <c r="M109" s="167"/>
      <c r="T109" s="168"/>
      <c r="AT109" s="163" t="s">
        <v>257</v>
      </c>
      <c r="AU109" s="163" t="s">
        <v>85</v>
      </c>
      <c r="AV109" s="12" t="s">
        <v>85</v>
      </c>
      <c r="AW109" s="12" t="s">
        <v>4</v>
      </c>
      <c r="AX109" s="12" t="s">
        <v>83</v>
      </c>
      <c r="AY109" s="163" t="s">
        <v>144</v>
      </c>
    </row>
    <row r="110" spans="2:65" s="1" customFormat="1" ht="24.2" customHeight="1">
      <c r="B110" s="33"/>
      <c r="C110" s="132" t="s">
        <v>178</v>
      </c>
      <c r="D110" s="132" t="s">
        <v>146</v>
      </c>
      <c r="E110" s="133" t="s">
        <v>1269</v>
      </c>
      <c r="F110" s="134" t="s">
        <v>1270</v>
      </c>
      <c r="G110" s="135" t="s">
        <v>149</v>
      </c>
      <c r="H110" s="136">
        <v>100</v>
      </c>
      <c r="I110" s="137"/>
      <c r="J110" s="138">
        <f>ROUND(I110*H110,2)</f>
        <v>0</v>
      </c>
      <c r="K110" s="134" t="s">
        <v>225</v>
      </c>
      <c r="L110" s="33"/>
      <c r="M110" s="139" t="s">
        <v>19</v>
      </c>
      <c r="N110" s="140" t="s">
        <v>46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164</v>
      </c>
      <c r="AT110" s="143" t="s">
        <v>146</v>
      </c>
      <c r="AU110" s="143" t="s">
        <v>85</v>
      </c>
      <c r="AY110" s="18" t="s">
        <v>144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83</v>
      </c>
      <c r="BK110" s="144">
        <f>ROUND(I110*H110,2)</f>
        <v>0</v>
      </c>
      <c r="BL110" s="18" t="s">
        <v>164</v>
      </c>
      <c r="BM110" s="143" t="s">
        <v>1271</v>
      </c>
    </row>
    <row r="111" spans="2:65" s="1" customFormat="1" ht="11.25">
      <c r="B111" s="33"/>
      <c r="D111" s="160" t="s">
        <v>227</v>
      </c>
      <c r="F111" s="161" t="s">
        <v>1272</v>
      </c>
      <c r="I111" s="147"/>
      <c r="L111" s="33"/>
      <c r="M111" s="148"/>
      <c r="T111" s="54"/>
      <c r="AT111" s="18" t="s">
        <v>227</v>
      </c>
      <c r="AU111" s="18" t="s">
        <v>85</v>
      </c>
    </row>
    <row r="112" spans="2:65" s="12" customFormat="1" ht="11.25">
      <c r="B112" s="162"/>
      <c r="D112" s="145" t="s">
        <v>257</v>
      </c>
      <c r="E112" s="163" t="s">
        <v>19</v>
      </c>
      <c r="F112" s="164" t="s">
        <v>1273</v>
      </c>
      <c r="H112" s="165">
        <v>100</v>
      </c>
      <c r="I112" s="166"/>
      <c r="L112" s="162"/>
      <c r="M112" s="167"/>
      <c r="T112" s="168"/>
      <c r="AT112" s="163" t="s">
        <v>257</v>
      </c>
      <c r="AU112" s="163" t="s">
        <v>85</v>
      </c>
      <c r="AV112" s="12" t="s">
        <v>85</v>
      </c>
      <c r="AW112" s="12" t="s">
        <v>37</v>
      </c>
      <c r="AX112" s="12" t="s">
        <v>83</v>
      </c>
      <c r="AY112" s="163" t="s">
        <v>144</v>
      </c>
    </row>
    <row r="113" spans="2:65" s="1" customFormat="1" ht="16.5" customHeight="1">
      <c r="B113" s="33"/>
      <c r="C113" s="149" t="s">
        <v>182</v>
      </c>
      <c r="D113" s="149" t="s">
        <v>141</v>
      </c>
      <c r="E113" s="150" t="s">
        <v>1274</v>
      </c>
      <c r="F113" s="151" t="s">
        <v>1275</v>
      </c>
      <c r="G113" s="152" t="s">
        <v>149</v>
      </c>
      <c r="H113" s="153">
        <v>100</v>
      </c>
      <c r="I113" s="154"/>
      <c r="J113" s="155">
        <f>ROUND(I113*H113,2)</f>
        <v>0</v>
      </c>
      <c r="K113" s="151" t="s">
        <v>150</v>
      </c>
      <c r="L113" s="156"/>
      <c r="M113" s="157" t="s">
        <v>19</v>
      </c>
      <c r="N113" s="158" t="s">
        <v>46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182</v>
      </c>
      <c r="AT113" s="143" t="s">
        <v>141</v>
      </c>
      <c r="AU113" s="143" t="s">
        <v>85</v>
      </c>
      <c r="AY113" s="18" t="s">
        <v>144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83</v>
      </c>
      <c r="BK113" s="144">
        <f>ROUND(I113*H113,2)</f>
        <v>0</v>
      </c>
      <c r="BL113" s="18" t="s">
        <v>164</v>
      </c>
      <c r="BM113" s="143" t="s">
        <v>1276</v>
      </c>
    </row>
    <row r="114" spans="2:65" s="1" customFormat="1" ht="24.2" customHeight="1">
      <c r="B114" s="33"/>
      <c r="C114" s="132" t="s">
        <v>186</v>
      </c>
      <c r="D114" s="132" t="s">
        <v>146</v>
      </c>
      <c r="E114" s="133" t="s">
        <v>1277</v>
      </c>
      <c r="F114" s="134" t="s">
        <v>1278</v>
      </c>
      <c r="G114" s="135" t="s">
        <v>220</v>
      </c>
      <c r="H114" s="136">
        <v>59</v>
      </c>
      <c r="I114" s="137"/>
      <c r="J114" s="138">
        <f>ROUND(I114*H114,2)</f>
        <v>0</v>
      </c>
      <c r="K114" s="134" t="s">
        <v>150</v>
      </c>
      <c r="L114" s="33"/>
      <c r="M114" s="139" t="s">
        <v>19</v>
      </c>
      <c r="N114" s="140" t="s">
        <v>46</v>
      </c>
      <c r="P114" s="141">
        <f>O114*H114</f>
        <v>0</v>
      </c>
      <c r="Q114" s="141">
        <v>4.4000000000000002E-4</v>
      </c>
      <c r="R114" s="141">
        <f>Q114*H114</f>
        <v>2.596E-2</v>
      </c>
      <c r="S114" s="141">
        <v>0</v>
      </c>
      <c r="T114" s="142">
        <f>S114*H114</f>
        <v>0</v>
      </c>
      <c r="AR114" s="143" t="s">
        <v>164</v>
      </c>
      <c r="AT114" s="143" t="s">
        <v>146</v>
      </c>
      <c r="AU114" s="143" t="s">
        <v>85</v>
      </c>
      <c r="AY114" s="18" t="s">
        <v>144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83</v>
      </c>
      <c r="BK114" s="144">
        <f>ROUND(I114*H114,2)</f>
        <v>0</v>
      </c>
      <c r="BL114" s="18" t="s">
        <v>164</v>
      </c>
      <c r="BM114" s="143" t="s">
        <v>1279</v>
      </c>
    </row>
    <row r="115" spans="2:65" s="1" customFormat="1" ht="165.75">
      <c r="B115" s="33"/>
      <c r="D115" s="145" t="s">
        <v>156</v>
      </c>
      <c r="F115" s="146" t="s">
        <v>1280</v>
      </c>
      <c r="I115" s="147"/>
      <c r="L115" s="33"/>
      <c r="M115" s="148"/>
      <c r="T115" s="54"/>
      <c r="AT115" s="18" t="s">
        <v>156</v>
      </c>
      <c r="AU115" s="18" t="s">
        <v>85</v>
      </c>
    </row>
    <row r="116" spans="2:65" s="1" customFormat="1" ht="16.5" customHeight="1">
      <c r="B116" s="33"/>
      <c r="C116" s="132" t="s">
        <v>190</v>
      </c>
      <c r="D116" s="132" t="s">
        <v>146</v>
      </c>
      <c r="E116" s="133" t="s">
        <v>1281</v>
      </c>
      <c r="F116" s="134" t="s">
        <v>1282</v>
      </c>
      <c r="G116" s="135" t="s">
        <v>220</v>
      </c>
      <c r="H116" s="136">
        <v>59</v>
      </c>
      <c r="I116" s="137"/>
      <c r="J116" s="138">
        <f>ROUND(I116*H116,2)</f>
        <v>0</v>
      </c>
      <c r="K116" s="134" t="s">
        <v>150</v>
      </c>
      <c r="L116" s="33"/>
      <c r="M116" s="139" t="s">
        <v>19</v>
      </c>
      <c r="N116" s="140" t="s">
        <v>46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164</v>
      </c>
      <c r="AT116" s="143" t="s">
        <v>146</v>
      </c>
      <c r="AU116" s="143" t="s">
        <v>85</v>
      </c>
      <c r="AY116" s="18" t="s">
        <v>144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83</v>
      </c>
      <c r="BK116" s="144">
        <f>ROUND(I116*H116,2)</f>
        <v>0</v>
      </c>
      <c r="BL116" s="18" t="s">
        <v>164</v>
      </c>
      <c r="BM116" s="143" t="s">
        <v>1283</v>
      </c>
    </row>
    <row r="117" spans="2:65" s="1" customFormat="1" ht="126.75">
      <c r="B117" s="33"/>
      <c r="D117" s="145" t="s">
        <v>156</v>
      </c>
      <c r="F117" s="146" t="s">
        <v>1284</v>
      </c>
      <c r="I117" s="147"/>
      <c r="L117" s="33"/>
      <c r="M117" s="148"/>
      <c r="T117" s="54"/>
      <c r="AT117" s="18" t="s">
        <v>156</v>
      </c>
      <c r="AU117" s="18" t="s">
        <v>85</v>
      </c>
    </row>
    <row r="118" spans="2:65" s="11" customFormat="1" ht="22.9" customHeight="1">
      <c r="B118" s="120"/>
      <c r="D118" s="121" t="s">
        <v>74</v>
      </c>
      <c r="E118" s="130" t="s">
        <v>85</v>
      </c>
      <c r="F118" s="130" t="s">
        <v>865</v>
      </c>
      <c r="I118" s="123"/>
      <c r="J118" s="131">
        <f>BK118</f>
        <v>0</v>
      </c>
      <c r="L118" s="120"/>
      <c r="M118" s="125"/>
      <c r="P118" s="126">
        <f>SUM(P119:P122)</f>
        <v>0</v>
      </c>
      <c r="R118" s="126">
        <f>SUM(R119:R122)</f>
        <v>21.0276</v>
      </c>
      <c r="T118" s="127">
        <f>SUM(T119:T122)</f>
        <v>0</v>
      </c>
      <c r="AR118" s="121" t="s">
        <v>83</v>
      </c>
      <c r="AT118" s="128" t="s">
        <v>74</v>
      </c>
      <c r="AU118" s="128" t="s">
        <v>83</v>
      </c>
      <c r="AY118" s="121" t="s">
        <v>144</v>
      </c>
      <c r="BK118" s="129">
        <f>SUM(BK119:BK122)</f>
        <v>0</v>
      </c>
    </row>
    <row r="119" spans="2:65" s="1" customFormat="1" ht="21.75" customHeight="1">
      <c r="B119" s="33"/>
      <c r="C119" s="132" t="s">
        <v>195</v>
      </c>
      <c r="D119" s="132" t="s">
        <v>146</v>
      </c>
      <c r="E119" s="133" t="s">
        <v>1285</v>
      </c>
      <c r="F119" s="134" t="s">
        <v>1286</v>
      </c>
      <c r="G119" s="135" t="s">
        <v>413</v>
      </c>
      <c r="H119" s="136">
        <v>10.62</v>
      </c>
      <c r="I119" s="137"/>
      <c r="J119" s="138">
        <f>ROUND(I119*H119,2)</f>
        <v>0</v>
      </c>
      <c r="K119" s="134" t="s">
        <v>225</v>
      </c>
      <c r="L119" s="33"/>
      <c r="M119" s="139" t="s">
        <v>19</v>
      </c>
      <c r="N119" s="140" t="s">
        <v>46</v>
      </c>
      <c r="P119" s="141">
        <f>O119*H119</f>
        <v>0</v>
      </c>
      <c r="Q119" s="141">
        <v>1.98</v>
      </c>
      <c r="R119" s="141">
        <f>Q119*H119</f>
        <v>21.0276</v>
      </c>
      <c r="S119" s="141">
        <v>0</v>
      </c>
      <c r="T119" s="142">
        <f>S119*H119</f>
        <v>0</v>
      </c>
      <c r="AR119" s="143" t="s">
        <v>164</v>
      </c>
      <c r="AT119" s="143" t="s">
        <v>146</v>
      </c>
      <c r="AU119" s="143" t="s">
        <v>85</v>
      </c>
      <c r="AY119" s="18" t="s">
        <v>144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83</v>
      </c>
      <c r="BK119" s="144">
        <f>ROUND(I119*H119,2)</f>
        <v>0</v>
      </c>
      <c r="BL119" s="18" t="s">
        <v>164</v>
      </c>
      <c r="BM119" s="143" t="s">
        <v>1287</v>
      </c>
    </row>
    <row r="120" spans="2:65" s="1" customFormat="1" ht="11.25">
      <c r="B120" s="33"/>
      <c r="D120" s="160" t="s">
        <v>227</v>
      </c>
      <c r="F120" s="161" t="s">
        <v>1288</v>
      </c>
      <c r="I120" s="147"/>
      <c r="L120" s="33"/>
      <c r="M120" s="148"/>
      <c r="T120" s="54"/>
      <c r="AT120" s="18" t="s">
        <v>227</v>
      </c>
      <c r="AU120" s="18" t="s">
        <v>85</v>
      </c>
    </row>
    <row r="121" spans="2:65" s="1" customFormat="1" ht="19.5">
      <c r="B121" s="33"/>
      <c r="D121" s="145" t="s">
        <v>156</v>
      </c>
      <c r="F121" s="146" t="s">
        <v>1289</v>
      </c>
      <c r="I121" s="147"/>
      <c r="L121" s="33"/>
      <c r="M121" s="148"/>
      <c r="T121" s="54"/>
      <c r="AT121" s="18" t="s">
        <v>156</v>
      </c>
      <c r="AU121" s="18" t="s">
        <v>85</v>
      </c>
    </row>
    <row r="122" spans="2:65" s="12" customFormat="1" ht="11.25">
      <c r="B122" s="162"/>
      <c r="D122" s="145" t="s">
        <v>257</v>
      </c>
      <c r="E122" s="163" t="s">
        <v>19</v>
      </c>
      <c r="F122" s="164" t="s">
        <v>1290</v>
      </c>
      <c r="H122" s="165">
        <v>10.62</v>
      </c>
      <c r="I122" s="166"/>
      <c r="L122" s="162"/>
      <c r="M122" s="167"/>
      <c r="T122" s="168"/>
      <c r="AT122" s="163" t="s">
        <v>257</v>
      </c>
      <c r="AU122" s="163" t="s">
        <v>85</v>
      </c>
      <c r="AV122" s="12" t="s">
        <v>85</v>
      </c>
      <c r="AW122" s="12" t="s">
        <v>37</v>
      </c>
      <c r="AX122" s="12" t="s">
        <v>83</v>
      </c>
      <c r="AY122" s="163" t="s">
        <v>144</v>
      </c>
    </row>
    <row r="123" spans="2:65" s="11" customFormat="1" ht="22.9" customHeight="1">
      <c r="B123" s="120"/>
      <c r="D123" s="121" t="s">
        <v>74</v>
      </c>
      <c r="E123" s="130" t="s">
        <v>143</v>
      </c>
      <c r="F123" s="130" t="s">
        <v>889</v>
      </c>
      <c r="I123" s="123"/>
      <c r="J123" s="131">
        <f>BK123</f>
        <v>0</v>
      </c>
      <c r="L123" s="120"/>
      <c r="M123" s="125"/>
      <c r="P123" s="126">
        <f>SUM(P124:P127)</f>
        <v>0</v>
      </c>
      <c r="R123" s="126">
        <f>SUM(R124:R127)</f>
        <v>1.7242500000000001E-2</v>
      </c>
      <c r="T123" s="127">
        <f>SUM(T124:T127)</f>
        <v>0</v>
      </c>
      <c r="AR123" s="121" t="s">
        <v>83</v>
      </c>
      <c r="AT123" s="128" t="s">
        <v>74</v>
      </c>
      <c r="AU123" s="128" t="s">
        <v>83</v>
      </c>
      <c r="AY123" s="121" t="s">
        <v>144</v>
      </c>
      <c r="BK123" s="129">
        <f>SUM(BK124:BK127)</f>
        <v>0</v>
      </c>
    </row>
    <row r="124" spans="2:65" s="1" customFormat="1" ht="16.5" customHeight="1">
      <c r="B124" s="33"/>
      <c r="C124" s="132" t="s">
        <v>8</v>
      </c>
      <c r="D124" s="132" t="s">
        <v>146</v>
      </c>
      <c r="E124" s="133" t="s">
        <v>1291</v>
      </c>
      <c r="F124" s="134" t="s">
        <v>1292</v>
      </c>
      <c r="G124" s="135" t="s">
        <v>220</v>
      </c>
      <c r="H124" s="136">
        <v>90.75</v>
      </c>
      <c r="I124" s="137"/>
      <c r="J124" s="138">
        <f>ROUND(I124*H124,2)</f>
        <v>0</v>
      </c>
      <c r="K124" s="134" t="s">
        <v>225</v>
      </c>
      <c r="L124" s="33"/>
      <c r="M124" s="139" t="s">
        <v>19</v>
      </c>
      <c r="N124" s="140" t="s">
        <v>46</v>
      </c>
      <c r="P124" s="141">
        <f>O124*H124</f>
        <v>0</v>
      </c>
      <c r="Q124" s="141">
        <v>1.9000000000000001E-4</v>
      </c>
      <c r="R124" s="141">
        <f>Q124*H124</f>
        <v>1.7242500000000001E-2</v>
      </c>
      <c r="S124" s="141">
        <v>0</v>
      </c>
      <c r="T124" s="142">
        <f>S124*H124</f>
        <v>0</v>
      </c>
      <c r="AR124" s="143" t="s">
        <v>164</v>
      </c>
      <c r="AT124" s="143" t="s">
        <v>146</v>
      </c>
      <c r="AU124" s="143" t="s">
        <v>85</v>
      </c>
      <c r="AY124" s="18" t="s">
        <v>144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83</v>
      </c>
      <c r="BK124" s="144">
        <f>ROUND(I124*H124,2)</f>
        <v>0</v>
      </c>
      <c r="BL124" s="18" t="s">
        <v>164</v>
      </c>
      <c r="BM124" s="143" t="s">
        <v>1293</v>
      </c>
    </row>
    <row r="125" spans="2:65" s="1" customFormat="1" ht="11.25">
      <c r="B125" s="33"/>
      <c r="D125" s="160" t="s">
        <v>227</v>
      </c>
      <c r="F125" s="161" t="s">
        <v>1294</v>
      </c>
      <c r="I125" s="147"/>
      <c r="L125" s="33"/>
      <c r="M125" s="148"/>
      <c r="T125" s="54"/>
      <c r="AT125" s="18" t="s">
        <v>227</v>
      </c>
      <c r="AU125" s="18" t="s">
        <v>85</v>
      </c>
    </row>
    <row r="126" spans="2:65" s="1" customFormat="1" ht="19.5">
      <c r="B126" s="33"/>
      <c r="D126" s="145" t="s">
        <v>156</v>
      </c>
      <c r="F126" s="146" t="s">
        <v>1295</v>
      </c>
      <c r="I126" s="147"/>
      <c r="L126" s="33"/>
      <c r="M126" s="148"/>
      <c r="T126" s="54"/>
      <c r="AT126" s="18" t="s">
        <v>156</v>
      </c>
      <c r="AU126" s="18" t="s">
        <v>85</v>
      </c>
    </row>
    <row r="127" spans="2:65" s="12" customFormat="1" ht="11.25">
      <c r="B127" s="162"/>
      <c r="D127" s="145" t="s">
        <v>257</v>
      </c>
      <c r="E127" s="163" t="s">
        <v>19</v>
      </c>
      <c r="F127" s="164" t="s">
        <v>1296</v>
      </c>
      <c r="H127" s="165">
        <v>90.75</v>
      </c>
      <c r="I127" s="166"/>
      <c r="L127" s="162"/>
      <c r="M127" s="167"/>
      <c r="T127" s="168"/>
      <c r="AT127" s="163" t="s">
        <v>257</v>
      </c>
      <c r="AU127" s="163" t="s">
        <v>85</v>
      </c>
      <c r="AV127" s="12" t="s">
        <v>85</v>
      </c>
      <c r="AW127" s="12" t="s">
        <v>37</v>
      </c>
      <c r="AX127" s="12" t="s">
        <v>83</v>
      </c>
      <c r="AY127" s="163" t="s">
        <v>144</v>
      </c>
    </row>
    <row r="128" spans="2:65" s="11" customFormat="1" ht="22.9" customHeight="1">
      <c r="B128" s="120"/>
      <c r="D128" s="121" t="s">
        <v>74</v>
      </c>
      <c r="E128" s="130" t="s">
        <v>186</v>
      </c>
      <c r="F128" s="130" t="s">
        <v>673</v>
      </c>
      <c r="I128" s="123"/>
      <c r="J128" s="131">
        <f>BK128</f>
        <v>0</v>
      </c>
      <c r="L128" s="120"/>
      <c r="M128" s="125"/>
      <c r="P128" s="126">
        <f>SUM(P129:P141)</f>
        <v>0</v>
      </c>
      <c r="R128" s="126">
        <f>SUM(R129:R141)</f>
        <v>83.727169599999996</v>
      </c>
      <c r="T128" s="127">
        <f>SUM(T129:T141)</f>
        <v>0</v>
      </c>
      <c r="AR128" s="121" t="s">
        <v>83</v>
      </c>
      <c r="AT128" s="128" t="s">
        <v>74</v>
      </c>
      <c r="AU128" s="128" t="s">
        <v>83</v>
      </c>
      <c r="AY128" s="121" t="s">
        <v>144</v>
      </c>
      <c r="BK128" s="129">
        <f>SUM(BK129:BK141)</f>
        <v>0</v>
      </c>
    </row>
    <row r="129" spans="2:65" s="1" customFormat="1" ht="21.75" customHeight="1">
      <c r="B129" s="33"/>
      <c r="C129" s="132" t="s">
        <v>204</v>
      </c>
      <c r="D129" s="132" t="s">
        <v>146</v>
      </c>
      <c r="E129" s="133" t="s">
        <v>1297</v>
      </c>
      <c r="F129" s="134" t="s">
        <v>1298</v>
      </c>
      <c r="G129" s="135" t="s">
        <v>149</v>
      </c>
      <c r="H129" s="136">
        <v>59</v>
      </c>
      <c r="I129" s="137"/>
      <c r="J129" s="138">
        <f>ROUND(I129*H129,2)</f>
        <v>0</v>
      </c>
      <c r="K129" s="134" t="s">
        <v>225</v>
      </c>
      <c r="L129" s="33"/>
      <c r="M129" s="139" t="s">
        <v>19</v>
      </c>
      <c r="N129" s="140" t="s">
        <v>46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164</v>
      </c>
      <c r="AT129" s="143" t="s">
        <v>146</v>
      </c>
      <c r="AU129" s="143" t="s">
        <v>85</v>
      </c>
      <c r="AY129" s="18" t="s">
        <v>144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83</v>
      </c>
      <c r="BK129" s="144">
        <f>ROUND(I129*H129,2)</f>
        <v>0</v>
      </c>
      <c r="BL129" s="18" t="s">
        <v>164</v>
      </c>
      <c r="BM129" s="143" t="s">
        <v>1299</v>
      </c>
    </row>
    <row r="130" spans="2:65" s="1" customFormat="1" ht="11.25">
      <c r="B130" s="33"/>
      <c r="D130" s="160" t="s">
        <v>227</v>
      </c>
      <c r="F130" s="161" t="s">
        <v>1300</v>
      </c>
      <c r="I130" s="147"/>
      <c r="L130" s="33"/>
      <c r="M130" s="148"/>
      <c r="T130" s="54"/>
      <c r="AT130" s="18" t="s">
        <v>227</v>
      </c>
      <c r="AU130" s="18" t="s">
        <v>85</v>
      </c>
    </row>
    <row r="131" spans="2:65" s="1" customFormat="1" ht="19.5">
      <c r="B131" s="33"/>
      <c r="D131" s="145" t="s">
        <v>156</v>
      </c>
      <c r="F131" s="146" t="s">
        <v>1301</v>
      </c>
      <c r="I131" s="147"/>
      <c r="L131" s="33"/>
      <c r="M131" s="148"/>
      <c r="T131" s="54"/>
      <c r="AT131" s="18" t="s">
        <v>156</v>
      </c>
      <c r="AU131" s="18" t="s">
        <v>85</v>
      </c>
    </row>
    <row r="132" spans="2:65" s="1" customFormat="1" ht="16.5" customHeight="1">
      <c r="B132" s="33"/>
      <c r="C132" s="149" t="s">
        <v>208</v>
      </c>
      <c r="D132" s="149" t="s">
        <v>141</v>
      </c>
      <c r="E132" s="150" t="s">
        <v>1302</v>
      </c>
      <c r="F132" s="151" t="s">
        <v>1303</v>
      </c>
      <c r="G132" s="152" t="s">
        <v>149</v>
      </c>
      <c r="H132" s="153">
        <v>59</v>
      </c>
      <c r="I132" s="154"/>
      <c r="J132" s="155">
        <f>ROUND(I132*H132,2)</f>
        <v>0</v>
      </c>
      <c r="K132" s="151" t="s">
        <v>150</v>
      </c>
      <c r="L132" s="156"/>
      <c r="M132" s="157" t="s">
        <v>19</v>
      </c>
      <c r="N132" s="158" t="s">
        <v>46</v>
      </c>
      <c r="P132" s="141">
        <f>O132*H132</f>
        <v>0</v>
      </c>
      <c r="Q132" s="141">
        <v>1.41</v>
      </c>
      <c r="R132" s="141">
        <f>Q132*H132</f>
        <v>83.19</v>
      </c>
      <c r="S132" s="141">
        <v>0</v>
      </c>
      <c r="T132" s="142">
        <f>S132*H132</f>
        <v>0</v>
      </c>
      <c r="AR132" s="143" t="s">
        <v>182</v>
      </c>
      <c r="AT132" s="143" t="s">
        <v>141</v>
      </c>
      <c r="AU132" s="143" t="s">
        <v>85</v>
      </c>
      <c r="AY132" s="18" t="s">
        <v>144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83</v>
      </c>
      <c r="BK132" s="144">
        <f>ROUND(I132*H132,2)</f>
        <v>0</v>
      </c>
      <c r="BL132" s="18" t="s">
        <v>164</v>
      </c>
      <c r="BM132" s="143" t="s">
        <v>1304</v>
      </c>
    </row>
    <row r="133" spans="2:65" s="1" customFormat="1" ht="24.2" customHeight="1">
      <c r="B133" s="33"/>
      <c r="C133" s="132" t="s">
        <v>212</v>
      </c>
      <c r="D133" s="132" t="s">
        <v>146</v>
      </c>
      <c r="E133" s="133" t="s">
        <v>1305</v>
      </c>
      <c r="F133" s="134" t="s">
        <v>1306</v>
      </c>
      <c r="G133" s="135" t="s">
        <v>220</v>
      </c>
      <c r="H133" s="136">
        <v>71.5</v>
      </c>
      <c r="I133" s="137"/>
      <c r="J133" s="138">
        <f>ROUND(I133*H133,2)</f>
        <v>0</v>
      </c>
      <c r="K133" s="134" t="s">
        <v>225</v>
      </c>
      <c r="L133" s="33"/>
      <c r="M133" s="139" t="s">
        <v>19</v>
      </c>
      <c r="N133" s="140" t="s">
        <v>46</v>
      </c>
      <c r="P133" s="141">
        <f>O133*H133</f>
        <v>0</v>
      </c>
      <c r="Q133" s="141">
        <v>5.1999999999999998E-3</v>
      </c>
      <c r="R133" s="141">
        <f>Q133*H133</f>
        <v>0.37179999999999996</v>
      </c>
      <c r="S133" s="141">
        <v>0</v>
      </c>
      <c r="T133" s="142">
        <f>S133*H133</f>
        <v>0</v>
      </c>
      <c r="AR133" s="143" t="s">
        <v>164</v>
      </c>
      <c r="AT133" s="143" t="s">
        <v>146</v>
      </c>
      <c r="AU133" s="143" t="s">
        <v>85</v>
      </c>
      <c r="AY133" s="18" t="s">
        <v>144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83</v>
      </c>
      <c r="BK133" s="144">
        <f>ROUND(I133*H133,2)</f>
        <v>0</v>
      </c>
      <c r="BL133" s="18" t="s">
        <v>164</v>
      </c>
      <c r="BM133" s="143" t="s">
        <v>1307</v>
      </c>
    </row>
    <row r="134" spans="2:65" s="1" customFormat="1" ht="11.25">
      <c r="B134" s="33"/>
      <c r="D134" s="160" t="s">
        <v>227</v>
      </c>
      <c r="F134" s="161" t="s">
        <v>1308</v>
      </c>
      <c r="I134" s="147"/>
      <c r="L134" s="33"/>
      <c r="M134" s="148"/>
      <c r="T134" s="54"/>
      <c r="AT134" s="18" t="s">
        <v>227</v>
      </c>
      <c r="AU134" s="18" t="s">
        <v>85</v>
      </c>
    </row>
    <row r="135" spans="2:65" s="1" customFormat="1" ht="19.5">
      <c r="B135" s="33"/>
      <c r="D135" s="145" t="s">
        <v>156</v>
      </c>
      <c r="F135" s="146" t="s">
        <v>1309</v>
      </c>
      <c r="I135" s="147"/>
      <c r="L135" s="33"/>
      <c r="M135" s="148"/>
      <c r="T135" s="54"/>
      <c r="AT135" s="18" t="s">
        <v>156</v>
      </c>
      <c r="AU135" s="18" t="s">
        <v>85</v>
      </c>
    </row>
    <row r="136" spans="2:65" s="1" customFormat="1" ht="24.2" customHeight="1">
      <c r="B136" s="33"/>
      <c r="C136" s="149" t="s">
        <v>217</v>
      </c>
      <c r="D136" s="149" t="s">
        <v>141</v>
      </c>
      <c r="E136" s="150" t="s">
        <v>1310</v>
      </c>
      <c r="F136" s="151" t="s">
        <v>1311</v>
      </c>
      <c r="G136" s="152" t="s">
        <v>769</v>
      </c>
      <c r="H136" s="153">
        <v>37.584000000000003</v>
      </c>
      <c r="I136" s="154"/>
      <c r="J136" s="155">
        <f>ROUND(I136*H136,2)</f>
        <v>0</v>
      </c>
      <c r="K136" s="151" t="s">
        <v>225</v>
      </c>
      <c r="L136" s="156"/>
      <c r="M136" s="157" t="s">
        <v>19</v>
      </c>
      <c r="N136" s="158" t="s">
        <v>46</v>
      </c>
      <c r="P136" s="141">
        <f>O136*H136</f>
        <v>0</v>
      </c>
      <c r="Q136" s="141">
        <v>4.4000000000000003E-3</v>
      </c>
      <c r="R136" s="141">
        <f>Q136*H136</f>
        <v>0.16536960000000003</v>
      </c>
      <c r="S136" s="141">
        <v>0</v>
      </c>
      <c r="T136" s="142">
        <f>S136*H136</f>
        <v>0</v>
      </c>
      <c r="AR136" s="143" t="s">
        <v>182</v>
      </c>
      <c r="AT136" s="143" t="s">
        <v>141</v>
      </c>
      <c r="AU136" s="143" t="s">
        <v>85</v>
      </c>
      <c r="AY136" s="18" t="s">
        <v>144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83</v>
      </c>
      <c r="BK136" s="144">
        <f>ROUND(I136*H136,2)</f>
        <v>0</v>
      </c>
      <c r="BL136" s="18" t="s">
        <v>164</v>
      </c>
      <c r="BM136" s="143" t="s">
        <v>1312</v>
      </c>
    </row>
    <row r="137" spans="2:65" s="1" customFormat="1" ht="29.25">
      <c r="B137" s="33"/>
      <c r="D137" s="145" t="s">
        <v>156</v>
      </c>
      <c r="F137" s="146" t="s">
        <v>1313</v>
      </c>
      <c r="I137" s="147"/>
      <c r="L137" s="33"/>
      <c r="M137" s="148"/>
      <c r="T137" s="54"/>
      <c r="AT137" s="18" t="s">
        <v>156</v>
      </c>
      <c r="AU137" s="18" t="s">
        <v>85</v>
      </c>
    </row>
    <row r="138" spans="2:65" s="12" customFormat="1" ht="11.25">
      <c r="B138" s="162"/>
      <c r="D138" s="145" t="s">
        <v>257</v>
      </c>
      <c r="F138" s="164" t="s">
        <v>1314</v>
      </c>
      <c r="H138" s="165">
        <v>37.584000000000003</v>
      </c>
      <c r="I138" s="166"/>
      <c r="L138" s="162"/>
      <c r="M138" s="167"/>
      <c r="T138" s="168"/>
      <c r="AT138" s="163" t="s">
        <v>257</v>
      </c>
      <c r="AU138" s="163" t="s">
        <v>85</v>
      </c>
      <c r="AV138" s="12" t="s">
        <v>85</v>
      </c>
      <c r="AW138" s="12" t="s">
        <v>4</v>
      </c>
      <c r="AX138" s="12" t="s">
        <v>83</v>
      </c>
      <c r="AY138" s="163" t="s">
        <v>144</v>
      </c>
    </row>
    <row r="139" spans="2:65" s="1" customFormat="1" ht="21.75" customHeight="1">
      <c r="B139" s="33"/>
      <c r="C139" s="132" t="s">
        <v>222</v>
      </c>
      <c r="D139" s="132" t="s">
        <v>146</v>
      </c>
      <c r="E139" s="133" t="s">
        <v>1315</v>
      </c>
      <c r="F139" s="134" t="s">
        <v>1316</v>
      </c>
      <c r="G139" s="135" t="s">
        <v>338</v>
      </c>
      <c r="H139" s="136">
        <v>6</v>
      </c>
      <c r="I139" s="137"/>
      <c r="J139" s="138">
        <f>ROUND(I139*H139,2)</f>
        <v>0</v>
      </c>
      <c r="K139" s="134" t="s">
        <v>225</v>
      </c>
      <c r="L139" s="33"/>
      <c r="M139" s="139" t="s">
        <v>19</v>
      </c>
      <c r="N139" s="140" t="s">
        <v>46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164</v>
      </c>
      <c r="AT139" s="143" t="s">
        <v>146</v>
      </c>
      <c r="AU139" s="143" t="s">
        <v>85</v>
      </c>
      <c r="AY139" s="18" t="s">
        <v>144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83</v>
      </c>
      <c r="BK139" s="144">
        <f>ROUND(I139*H139,2)</f>
        <v>0</v>
      </c>
      <c r="BL139" s="18" t="s">
        <v>164</v>
      </c>
      <c r="BM139" s="143" t="s">
        <v>1317</v>
      </c>
    </row>
    <row r="140" spans="2:65" s="1" customFormat="1" ht="11.25">
      <c r="B140" s="33"/>
      <c r="D140" s="160" t="s">
        <v>227</v>
      </c>
      <c r="F140" s="161" t="s">
        <v>1318</v>
      </c>
      <c r="I140" s="147"/>
      <c r="L140" s="33"/>
      <c r="M140" s="148"/>
      <c r="T140" s="54"/>
      <c r="AT140" s="18" t="s">
        <v>227</v>
      </c>
      <c r="AU140" s="18" t="s">
        <v>85</v>
      </c>
    </row>
    <row r="141" spans="2:65" s="1" customFormat="1" ht="19.5">
      <c r="B141" s="33"/>
      <c r="D141" s="145" t="s">
        <v>156</v>
      </c>
      <c r="F141" s="146" t="s">
        <v>1319</v>
      </c>
      <c r="I141" s="147"/>
      <c r="L141" s="33"/>
      <c r="M141" s="148"/>
      <c r="T141" s="54"/>
      <c r="AT141" s="18" t="s">
        <v>156</v>
      </c>
      <c r="AU141" s="18" t="s">
        <v>85</v>
      </c>
    </row>
    <row r="142" spans="2:65" s="11" customFormat="1" ht="22.9" customHeight="1">
      <c r="B142" s="120"/>
      <c r="D142" s="121" t="s">
        <v>74</v>
      </c>
      <c r="E142" s="130" t="s">
        <v>681</v>
      </c>
      <c r="F142" s="130" t="s">
        <v>1320</v>
      </c>
      <c r="I142" s="123"/>
      <c r="J142" s="131">
        <f>BK142</f>
        <v>0</v>
      </c>
      <c r="L142" s="120"/>
      <c r="M142" s="125"/>
      <c r="P142" s="126">
        <f>SUM(P143:P152)</f>
        <v>0</v>
      </c>
      <c r="R142" s="126">
        <f>SUM(R143:R152)</f>
        <v>0</v>
      </c>
      <c r="T142" s="127">
        <f>SUM(T143:T152)</f>
        <v>0</v>
      </c>
      <c r="AR142" s="121" t="s">
        <v>83</v>
      </c>
      <c r="AT142" s="128" t="s">
        <v>74</v>
      </c>
      <c r="AU142" s="128" t="s">
        <v>83</v>
      </c>
      <c r="AY142" s="121" t="s">
        <v>144</v>
      </c>
      <c r="BK142" s="129">
        <f>SUM(BK143:BK152)</f>
        <v>0</v>
      </c>
    </row>
    <row r="143" spans="2:65" s="1" customFormat="1" ht="24.2" customHeight="1">
      <c r="B143" s="33"/>
      <c r="C143" s="132" t="s">
        <v>229</v>
      </c>
      <c r="D143" s="132" t="s">
        <v>146</v>
      </c>
      <c r="E143" s="133" t="s">
        <v>1321</v>
      </c>
      <c r="F143" s="134" t="s">
        <v>1322</v>
      </c>
      <c r="G143" s="135" t="s">
        <v>424</v>
      </c>
      <c r="H143" s="136">
        <v>38.18</v>
      </c>
      <c r="I143" s="137"/>
      <c r="J143" s="138">
        <f>ROUND(I143*H143,2)</f>
        <v>0</v>
      </c>
      <c r="K143" s="134" t="s">
        <v>225</v>
      </c>
      <c r="L143" s="33"/>
      <c r="M143" s="139" t="s">
        <v>19</v>
      </c>
      <c r="N143" s="140" t="s">
        <v>46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164</v>
      </c>
      <c r="AT143" s="143" t="s">
        <v>146</v>
      </c>
      <c r="AU143" s="143" t="s">
        <v>85</v>
      </c>
      <c r="AY143" s="18" t="s">
        <v>144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83</v>
      </c>
      <c r="BK143" s="144">
        <f>ROUND(I143*H143,2)</f>
        <v>0</v>
      </c>
      <c r="BL143" s="18" t="s">
        <v>164</v>
      </c>
      <c r="BM143" s="143" t="s">
        <v>1323</v>
      </c>
    </row>
    <row r="144" spans="2:65" s="1" customFormat="1" ht="11.25">
      <c r="B144" s="33"/>
      <c r="D144" s="160" t="s">
        <v>227</v>
      </c>
      <c r="F144" s="161" t="s">
        <v>1324</v>
      </c>
      <c r="I144" s="147"/>
      <c r="L144" s="33"/>
      <c r="M144" s="148"/>
      <c r="T144" s="54"/>
      <c r="AT144" s="18" t="s">
        <v>227</v>
      </c>
      <c r="AU144" s="18" t="s">
        <v>85</v>
      </c>
    </row>
    <row r="145" spans="2:65" s="1" customFormat="1" ht="21.75" customHeight="1">
      <c r="B145" s="33"/>
      <c r="C145" s="132" t="s">
        <v>233</v>
      </c>
      <c r="D145" s="132" t="s">
        <v>146</v>
      </c>
      <c r="E145" s="133" t="s">
        <v>1325</v>
      </c>
      <c r="F145" s="134" t="s">
        <v>1326</v>
      </c>
      <c r="G145" s="135" t="s">
        <v>424</v>
      </c>
      <c r="H145" s="136">
        <v>38.18</v>
      </c>
      <c r="I145" s="137"/>
      <c r="J145" s="138">
        <f>ROUND(I145*H145,2)</f>
        <v>0</v>
      </c>
      <c r="K145" s="134" t="s">
        <v>225</v>
      </c>
      <c r="L145" s="33"/>
      <c r="M145" s="139" t="s">
        <v>19</v>
      </c>
      <c r="N145" s="140" t="s">
        <v>46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164</v>
      </c>
      <c r="AT145" s="143" t="s">
        <v>146</v>
      </c>
      <c r="AU145" s="143" t="s">
        <v>85</v>
      </c>
      <c r="AY145" s="18" t="s">
        <v>144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83</v>
      </c>
      <c r="BK145" s="144">
        <f>ROUND(I145*H145,2)</f>
        <v>0</v>
      </c>
      <c r="BL145" s="18" t="s">
        <v>164</v>
      </c>
      <c r="BM145" s="143" t="s">
        <v>1327</v>
      </c>
    </row>
    <row r="146" spans="2:65" s="1" customFormat="1" ht="11.25">
      <c r="B146" s="33"/>
      <c r="D146" s="160" t="s">
        <v>227</v>
      </c>
      <c r="F146" s="161" t="s">
        <v>1328</v>
      </c>
      <c r="I146" s="147"/>
      <c r="L146" s="33"/>
      <c r="M146" s="148"/>
      <c r="T146" s="54"/>
      <c r="AT146" s="18" t="s">
        <v>227</v>
      </c>
      <c r="AU146" s="18" t="s">
        <v>85</v>
      </c>
    </row>
    <row r="147" spans="2:65" s="1" customFormat="1" ht="24.2" customHeight="1">
      <c r="B147" s="33"/>
      <c r="C147" s="132" t="s">
        <v>237</v>
      </c>
      <c r="D147" s="132" t="s">
        <v>146</v>
      </c>
      <c r="E147" s="133" t="s">
        <v>1329</v>
      </c>
      <c r="F147" s="134" t="s">
        <v>1330</v>
      </c>
      <c r="G147" s="135" t="s">
        <v>424</v>
      </c>
      <c r="H147" s="136">
        <v>649.05999999999995</v>
      </c>
      <c r="I147" s="137"/>
      <c r="J147" s="138">
        <f>ROUND(I147*H147,2)</f>
        <v>0</v>
      </c>
      <c r="K147" s="134" t="s">
        <v>225</v>
      </c>
      <c r="L147" s="33"/>
      <c r="M147" s="139" t="s">
        <v>19</v>
      </c>
      <c r="N147" s="140" t="s">
        <v>46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164</v>
      </c>
      <c r="AT147" s="143" t="s">
        <v>146</v>
      </c>
      <c r="AU147" s="143" t="s">
        <v>85</v>
      </c>
      <c r="AY147" s="18" t="s">
        <v>144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83</v>
      </c>
      <c r="BK147" s="144">
        <f>ROUND(I147*H147,2)</f>
        <v>0</v>
      </c>
      <c r="BL147" s="18" t="s">
        <v>164</v>
      </c>
      <c r="BM147" s="143" t="s">
        <v>1331</v>
      </c>
    </row>
    <row r="148" spans="2:65" s="1" customFormat="1" ht="11.25">
      <c r="B148" s="33"/>
      <c r="D148" s="160" t="s">
        <v>227</v>
      </c>
      <c r="F148" s="161" t="s">
        <v>1332</v>
      </c>
      <c r="I148" s="147"/>
      <c r="L148" s="33"/>
      <c r="M148" s="148"/>
      <c r="T148" s="54"/>
      <c r="AT148" s="18" t="s">
        <v>227</v>
      </c>
      <c r="AU148" s="18" t="s">
        <v>85</v>
      </c>
    </row>
    <row r="149" spans="2:65" s="1" customFormat="1" ht="19.5">
      <c r="B149" s="33"/>
      <c r="D149" s="145" t="s">
        <v>156</v>
      </c>
      <c r="F149" s="146" t="s">
        <v>1333</v>
      </c>
      <c r="I149" s="147"/>
      <c r="L149" s="33"/>
      <c r="M149" s="148"/>
      <c r="T149" s="54"/>
      <c r="AT149" s="18" t="s">
        <v>156</v>
      </c>
      <c r="AU149" s="18" t="s">
        <v>85</v>
      </c>
    </row>
    <row r="150" spans="2:65" s="12" customFormat="1" ht="11.25">
      <c r="B150" s="162"/>
      <c r="D150" s="145" t="s">
        <v>257</v>
      </c>
      <c r="F150" s="164" t="s">
        <v>1334</v>
      </c>
      <c r="H150" s="165">
        <v>649.05999999999995</v>
      </c>
      <c r="I150" s="166"/>
      <c r="L150" s="162"/>
      <c r="M150" s="167"/>
      <c r="T150" s="168"/>
      <c r="AT150" s="163" t="s">
        <v>257</v>
      </c>
      <c r="AU150" s="163" t="s">
        <v>85</v>
      </c>
      <c r="AV150" s="12" t="s">
        <v>85</v>
      </c>
      <c r="AW150" s="12" t="s">
        <v>4</v>
      </c>
      <c r="AX150" s="12" t="s">
        <v>83</v>
      </c>
      <c r="AY150" s="163" t="s">
        <v>144</v>
      </c>
    </row>
    <row r="151" spans="2:65" s="1" customFormat="1" ht="24.2" customHeight="1">
      <c r="B151" s="33"/>
      <c r="C151" s="132" t="s">
        <v>7</v>
      </c>
      <c r="D151" s="132" t="s">
        <v>146</v>
      </c>
      <c r="E151" s="133" t="s">
        <v>1335</v>
      </c>
      <c r="F151" s="134" t="s">
        <v>1336</v>
      </c>
      <c r="G151" s="135" t="s">
        <v>424</v>
      </c>
      <c r="H151" s="136">
        <v>38.18</v>
      </c>
      <c r="I151" s="137"/>
      <c r="J151" s="138">
        <f>ROUND(I151*H151,2)</f>
        <v>0</v>
      </c>
      <c r="K151" s="134" t="s">
        <v>225</v>
      </c>
      <c r="L151" s="33"/>
      <c r="M151" s="139" t="s">
        <v>19</v>
      </c>
      <c r="N151" s="140" t="s">
        <v>46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164</v>
      </c>
      <c r="AT151" s="143" t="s">
        <v>146</v>
      </c>
      <c r="AU151" s="143" t="s">
        <v>85</v>
      </c>
      <c r="AY151" s="18" t="s">
        <v>144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83</v>
      </c>
      <c r="BK151" s="144">
        <f>ROUND(I151*H151,2)</f>
        <v>0</v>
      </c>
      <c r="BL151" s="18" t="s">
        <v>164</v>
      </c>
      <c r="BM151" s="143" t="s">
        <v>1337</v>
      </c>
    </row>
    <row r="152" spans="2:65" s="1" customFormat="1" ht="11.25">
      <c r="B152" s="33"/>
      <c r="D152" s="160" t="s">
        <v>227</v>
      </c>
      <c r="F152" s="161" t="s">
        <v>1338</v>
      </c>
      <c r="I152" s="147"/>
      <c r="L152" s="33"/>
      <c r="M152" s="148"/>
      <c r="T152" s="54"/>
      <c r="AT152" s="18" t="s">
        <v>227</v>
      </c>
      <c r="AU152" s="18" t="s">
        <v>85</v>
      </c>
    </row>
    <row r="153" spans="2:65" s="11" customFormat="1" ht="22.9" customHeight="1">
      <c r="B153" s="120"/>
      <c r="D153" s="121" t="s">
        <v>74</v>
      </c>
      <c r="E153" s="130" t="s">
        <v>748</v>
      </c>
      <c r="F153" s="130" t="s">
        <v>749</v>
      </c>
      <c r="I153" s="123"/>
      <c r="J153" s="131">
        <f>BK153</f>
        <v>0</v>
      </c>
      <c r="L153" s="120"/>
      <c r="M153" s="125"/>
      <c r="P153" s="126">
        <f>SUM(P154:P155)</f>
        <v>0</v>
      </c>
      <c r="R153" s="126">
        <f>SUM(R154:R155)</f>
        <v>0</v>
      </c>
      <c r="T153" s="127">
        <f>SUM(T154:T155)</f>
        <v>0</v>
      </c>
      <c r="AR153" s="121" t="s">
        <v>83</v>
      </c>
      <c r="AT153" s="128" t="s">
        <v>74</v>
      </c>
      <c r="AU153" s="128" t="s">
        <v>83</v>
      </c>
      <c r="AY153" s="121" t="s">
        <v>144</v>
      </c>
      <c r="BK153" s="129">
        <f>SUM(BK154:BK155)</f>
        <v>0</v>
      </c>
    </row>
    <row r="154" spans="2:65" s="1" customFormat="1" ht="24.2" customHeight="1">
      <c r="B154" s="33"/>
      <c r="C154" s="132" t="s">
        <v>244</v>
      </c>
      <c r="D154" s="132" t="s">
        <v>146</v>
      </c>
      <c r="E154" s="133" t="s">
        <v>1339</v>
      </c>
      <c r="F154" s="134" t="s">
        <v>1340</v>
      </c>
      <c r="G154" s="135" t="s">
        <v>424</v>
      </c>
      <c r="H154" s="136">
        <v>240.203</v>
      </c>
      <c r="I154" s="137"/>
      <c r="J154" s="138">
        <f>ROUND(I154*H154,2)</f>
        <v>0</v>
      </c>
      <c r="K154" s="134" t="s">
        <v>225</v>
      </c>
      <c r="L154" s="33"/>
      <c r="M154" s="139" t="s">
        <v>19</v>
      </c>
      <c r="N154" s="140" t="s">
        <v>46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164</v>
      </c>
      <c r="AT154" s="143" t="s">
        <v>146</v>
      </c>
      <c r="AU154" s="143" t="s">
        <v>85</v>
      </c>
      <c r="AY154" s="18" t="s">
        <v>144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83</v>
      </c>
      <c r="BK154" s="144">
        <f>ROUND(I154*H154,2)</f>
        <v>0</v>
      </c>
      <c r="BL154" s="18" t="s">
        <v>164</v>
      </c>
      <c r="BM154" s="143" t="s">
        <v>1341</v>
      </c>
    </row>
    <row r="155" spans="2:65" s="1" customFormat="1" ht="11.25">
      <c r="B155" s="33"/>
      <c r="D155" s="160" t="s">
        <v>227</v>
      </c>
      <c r="F155" s="161" t="s">
        <v>1342</v>
      </c>
      <c r="I155" s="147"/>
      <c r="L155" s="33"/>
      <c r="M155" s="148"/>
      <c r="T155" s="54"/>
      <c r="AT155" s="18" t="s">
        <v>227</v>
      </c>
      <c r="AU155" s="18" t="s">
        <v>85</v>
      </c>
    </row>
    <row r="156" spans="2:65" s="11" customFormat="1" ht="25.9" customHeight="1">
      <c r="B156" s="120"/>
      <c r="D156" s="121" t="s">
        <v>74</v>
      </c>
      <c r="E156" s="122" t="s">
        <v>1343</v>
      </c>
      <c r="F156" s="122" t="s">
        <v>1344</v>
      </c>
      <c r="I156" s="123"/>
      <c r="J156" s="124">
        <f>BK156</f>
        <v>0</v>
      </c>
      <c r="L156" s="120"/>
      <c r="M156" s="125"/>
      <c r="P156" s="126">
        <f>P157</f>
        <v>0</v>
      </c>
      <c r="R156" s="126">
        <f>R157</f>
        <v>0.35299999999999998</v>
      </c>
      <c r="T156" s="127">
        <f>T157</f>
        <v>0</v>
      </c>
      <c r="AR156" s="121" t="s">
        <v>85</v>
      </c>
      <c r="AT156" s="128" t="s">
        <v>74</v>
      </c>
      <c r="AU156" s="128" t="s">
        <v>75</v>
      </c>
      <c r="AY156" s="121" t="s">
        <v>144</v>
      </c>
      <c r="BK156" s="129">
        <f>BK157</f>
        <v>0</v>
      </c>
    </row>
    <row r="157" spans="2:65" s="11" customFormat="1" ht="22.9" customHeight="1">
      <c r="B157" s="120"/>
      <c r="D157" s="121" t="s">
        <v>74</v>
      </c>
      <c r="E157" s="130" t="s">
        <v>1345</v>
      </c>
      <c r="F157" s="130" t="s">
        <v>1346</v>
      </c>
      <c r="I157" s="123"/>
      <c r="J157" s="131">
        <f>BK157</f>
        <v>0</v>
      </c>
      <c r="L157" s="120"/>
      <c r="M157" s="125"/>
      <c r="P157" s="126">
        <f>SUM(P158:P169)</f>
        <v>0</v>
      </c>
      <c r="R157" s="126">
        <f>SUM(R158:R169)</f>
        <v>0.35299999999999998</v>
      </c>
      <c r="T157" s="127">
        <f>SUM(T158:T169)</f>
        <v>0</v>
      </c>
      <c r="AR157" s="121" t="s">
        <v>85</v>
      </c>
      <c r="AT157" s="128" t="s">
        <v>74</v>
      </c>
      <c r="AU157" s="128" t="s">
        <v>83</v>
      </c>
      <c r="AY157" s="121" t="s">
        <v>144</v>
      </c>
      <c r="BK157" s="129">
        <f>SUM(BK158:BK169)</f>
        <v>0</v>
      </c>
    </row>
    <row r="158" spans="2:65" s="1" customFormat="1" ht="21.75" customHeight="1">
      <c r="B158" s="33"/>
      <c r="C158" s="132" t="s">
        <v>248</v>
      </c>
      <c r="D158" s="132" t="s">
        <v>146</v>
      </c>
      <c r="E158" s="133" t="s">
        <v>1347</v>
      </c>
      <c r="F158" s="134" t="s">
        <v>1348</v>
      </c>
      <c r="G158" s="135" t="s">
        <v>769</v>
      </c>
      <c r="H158" s="136">
        <v>165.2</v>
      </c>
      <c r="I158" s="137"/>
      <c r="J158" s="138">
        <f>ROUND(I158*H158,2)</f>
        <v>0</v>
      </c>
      <c r="K158" s="134" t="s">
        <v>225</v>
      </c>
      <c r="L158" s="33"/>
      <c r="M158" s="139" t="s">
        <v>19</v>
      </c>
      <c r="N158" s="140" t="s">
        <v>46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217</v>
      </c>
      <c r="AT158" s="143" t="s">
        <v>146</v>
      </c>
      <c r="AU158" s="143" t="s">
        <v>85</v>
      </c>
      <c r="AY158" s="18" t="s">
        <v>144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83</v>
      </c>
      <c r="BK158" s="144">
        <f>ROUND(I158*H158,2)</f>
        <v>0</v>
      </c>
      <c r="BL158" s="18" t="s">
        <v>217</v>
      </c>
      <c r="BM158" s="143" t="s">
        <v>1349</v>
      </c>
    </row>
    <row r="159" spans="2:65" s="1" customFormat="1" ht="11.25">
      <c r="B159" s="33"/>
      <c r="D159" s="160" t="s">
        <v>227</v>
      </c>
      <c r="F159" s="161" t="s">
        <v>1350</v>
      </c>
      <c r="I159" s="147"/>
      <c r="L159" s="33"/>
      <c r="M159" s="148"/>
      <c r="T159" s="54"/>
      <c r="AT159" s="18" t="s">
        <v>227</v>
      </c>
      <c r="AU159" s="18" t="s">
        <v>85</v>
      </c>
    </row>
    <row r="160" spans="2:65" s="12" customFormat="1" ht="11.25">
      <c r="B160" s="162"/>
      <c r="D160" s="145" t="s">
        <v>257</v>
      </c>
      <c r="E160" s="163" t="s">
        <v>19</v>
      </c>
      <c r="F160" s="164" t="s">
        <v>1351</v>
      </c>
      <c r="H160" s="165">
        <v>165.2</v>
      </c>
      <c r="I160" s="166"/>
      <c r="L160" s="162"/>
      <c r="M160" s="167"/>
      <c r="T160" s="168"/>
      <c r="AT160" s="163" t="s">
        <v>257</v>
      </c>
      <c r="AU160" s="163" t="s">
        <v>85</v>
      </c>
      <c r="AV160" s="12" t="s">
        <v>85</v>
      </c>
      <c r="AW160" s="12" t="s">
        <v>37</v>
      </c>
      <c r="AX160" s="12" t="s">
        <v>83</v>
      </c>
      <c r="AY160" s="163" t="s">
        <v>144</v>
      </c>
    </row>
    <row r="161" spans="2:65" s="1" customFormat="1" ht="16.5" customHeight="1">
      <c r="B161" s="33"/>
      <c r="C161" s="149" t="s">
        <v>252</v>
      </c>
      <c r="D161" s="149" t="s">
        <v>141</v>
      </c>
      <c r="E161" s="150" t="s">
        <v>1352</v>
      </c>
      <c r="F161" s="151" t="s">
        <v>1353</v>
      </c>
      <c r="G161" s="152" t="s">
        <v>424</v>
      </c>
      <c r="H161" s="153">
        <v>5.6000000000000001E-2</v>
      </c>
      <c r="I161" s="154"/>
      <c r="J161" s="155">
        <f>ROUND(I161*H161,2)</f>
        <v>0</v>
      </c>
      <c r="K161" s="151" t="s">
        <v>225</v>
      </c>
      <c r="L161" s="156"/>
      <c r="M161" s="157" t="s">
        <v>19</v>
      </c>
      <c r="N161" s="158" t="s">
        <v>46</v>
      </c>
      <c r="P161" s="141">
        <f>O161*H161</f>
        <v>0</v>
      </c>
      <c r="Q161" s="141">
        <v>1</v>
      </c>
      <c r="R161" s="141">
        <f>Q161*H161</f>
        <v>5.6000000000000001E-2</v>
      </c>
      <c r="S161" s="141">
        <v>0</v>
      </c>
      <c r="T161" s="142">
        <f>S161*H161</f>
        <v>0</v>
      </c>
      <c r="AR161" s="143" t="s">
        <v>292</v>
      </c>
      <c r="AT161" s="143" t="s">
        <v>141</v>
      </c>
      <c r="AU161" s="143" t="s">
        <v>85</v>
      </c>
      <c r="AY161" s="18" t="s">
        <v>144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83</v>
      </c>
      <c r="BK161" s="144">
        <f>ROUND(I161*H161,2)</f>
        <v>0</v>
      </c>
      <c r="BL161" s="18" t="s">
        <v>217</v>
      </c>
      <c r="BM161" s="143" t="s">
        <v>1354</v>
      </c>
    </row>
    <row r="162" spans="2:65" s="12" customFormat="1" ht="11.25">
      <c r="B162" s="162"/>
      <c r="D162" s="145" t="s">
        <v>257</v>
      </c>
      <c r="F162" s="164" t="s">
        <v>1355</v>
      </c>
      <c r="H162" s="165">
        <v>5.6000000000000001E-2</v>
      </c>
      <c r="I162" s="166"/>
      <c r="L162" s="162"/>
      <c r="M162" s="167"/>
      <c r="T162" s="168"/>
      <c r="AT162" s="163" t="s">
        <v>257</v>
      </c>
      <c r="AU162" s="163" t="s">
        <v>85</v>
      </c>
      <c r="AV162" s="12" t="s">
        <v>85</v>
      </c>
      <c r="AW162" s="12" t="s">
        <v>4</v>
      </c>
      <c r="AX162" s="12" t="s">
        <v>83</v>
      </c>
      <c r="AY162" s="163" t="s">
        <v>144</v>
      </c>
    </row>
    <row r="163" spans="2:65" s="1" customFormat="1" ht="24.2" customHeight="1">
      <c r="B163" s="33"/>
      <c r="C163" s="132" t="s">
        <v>261</v>
      </c>
      <c r="D163" s="132" t="s">
        <v>146</v>
      </c>
      <c r="E163" s="133" t="s">
        <v>1356</v>
      </c>
      <c r="F163" s="134" t="s">
        <v>1357</v>
      </c>
      <c r="G163" s="135" t="s">
        <v>769</v>
      </c>
      <c r="H163" s="136">
        <v>165.2</v>
      </c>
      <c r="I163" s="137"/>
      <c r="J163" s="138">
        <f>ROUND(I163*H163,2)</f>
        <v>0</v>
      </c>
      <c r="K163" s="134" t="s">
        <v>225</v>
      </c>
      <c r="L163" s="33"/>
      <c r="M163" s="139" t="s">
        <v>19</v>
      </c>
      <c r="N163" s="140" t="s">
        <v>46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217</v>
      </c>
      <c r="AT163" s="143" t="s">
        <v>146</v>
      </c>
      <c r="AU163" s="143" t="s">
        <v>85</v>
      </c>
      <c r="AY163" s="18" t="s">
        <v>144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83</v>
      </c>
      <c r="BK163" s="144">
        <f>ROUND(I163*H163,2)</f>
        <v>0</v>
      </c>
      <c r="BL163" s="18" t="s">
        <v>217</v>
      </c>
      <c r="BM163" s="143" t="s">
        <v>1358</v>
      </c>
    </row>
    <row r="164" spans="2:65" s="1" customFormat="1" ht="11.25">
      <c r="B164" s="33"/>
      <c r="D164" s="160" t="s">
        <v>227</v>
      </c>
      <c r="F164" s="161" t="s">
        <v>1359</v>
      </c>
      <c r="I164" s="147"/>
      <c r="L164" s="33"/>
      <c r="M164" s="148"/>
      <c r="T164" s="54"/>
      <c r="AT164" s="18" t="s">
        <v>227</v>
      </c>
      <c r="AU164" s="18" t="s">
        <v>85</v>
      </c>
    </row>
    <row r="165" spans="2:65" s="12" customFormat="1" ht="11.25">
      <c r="B165" s="162"/>
      <c r="D165" s="145" t="s">
        <v>257</v>
      </c>
      <c r="E165" s="163" t="s">
        <v>19</v>
      </c>
      <c r="F165" s="164" t="s">
        <v>1351</v>
      </c>
      <c r="H165" s="165">
        <v>165.2</v>
      </c>
      <c r="I165" s="166"/>
      <c r="L165" s="162"/>
      <c r="M165" s="167"/>
      <c r="T165" s="168"/>
      <c r="AT165" s="163" t="s">
        <v>257</v>
      </c>
      <c r="AU165" s="163" t="s">
        <v>85</v>
      </c>
      <c r="AV165" s="12" t="s">
        <v>85</v>
      </c>
      <c r="AW165" s="12" t="s">
        <v>37</v>
      </c>
      <c r="AX165" s="12" t="s">
        <v>83</v>
      </c>
      <c r="AY165" s="163" t="s">
        <v>144</v>
      </c>
    </row>
    <row r="166" spans="2:65" s="1" customFormat="1" ht="16.5" customHeight="1">
      <c r="B166" s="33"/>
      <c r="C166" s="149" t="s">
        <v>265</v>
      </c>
      <c r="D166" s="149" t="s">
        <v>141</v>
      </c>
      <c r="E166" s="150" t="s">
        <v>1360</v>
      </c>
      <c r="F166" s="151" t="s">
        <v>1361</v>
      </c>
      <c r="G166" s="152" t="s">
        <v>424</v>
      </c>
      <c r="H166" s="153">
        <v>0.29699999999999999</v>
      </c>
      <c r="I166" s="154"/>
      <c r="J166" s="155">
        <f>ROUND(I166*H166,2)</f>
        <v>0</v>
      </c>
      <c r="K166" s="151" t="s">
        <v>225</v>
      </c>
      <c r="L166" s="156"/>
      <c r="M166" s="157" t="s">
        <v>19</v>
      </c>
      <c r="N166" s="158" t="s">
        <v>46</v>
      </c>
      <c r="P166" s="141">
        <f>O166*H166</f>
        <v>0</v>
      </c>
      <c r="Q166" s="141">
        <v>1</v>
      </c>
      <c r="R166" s="141">
        <f>Q166*H166</f>
        <v>0.29699999999999999</v>
      </c>
      <c r="S166" s="141">
        <v>0</v>
      </c>
      <c r="T166" s="142">
        <f>S166*H166</f>
        <v>0</v>
      </c>
      <c r="AR166" s="143" t="s">
        <v>292</v>
      </c>
      <c r="AT166" s="143" t="s">
        <v>141</v>
      </c>
      <c r="AU166" s="143" t="s">
        <v>85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217</v>
      </c>
      <c r="BM166" s="143" t="s">
        <v>1362</v>
      </c>
    </row>
    <row r="167" spans="2:65" s="12" customFormat="1" ht="11.25">
      <c r="B167" s="162"/>
      <c r="D167" s="145" t="s">
        <v>257</v>
      </c>
      <c r="F167" s="164" t="s">
        <v>1363</v>
      </c>
      <c r="H167" s="165">
        <v>0.29699999999999999</v>
      </c>
      <c r="I167" s="166"/>
      <c r="L167" s="162"/>
      <c r="M167" s="167"/>
      <c r="T167" s="168"/>
      <c r="AT167" s="163" t="s">
        <v>257</v>
      </c>
      <c r="AU167" s="163" t="s">
        <v>85</v>
      </c>
      <c r="AV167" s="12" t="s">
        <v>85</v>
      </c>
      <c r="AW167" s="12" t="s">
        <v>4</v>
      </c>
      <c r="AX167" s="12" t="s">
        <v>83</v>
      </c>
      <c r="AY167" s="163" t="s">
        <v>144</v>
      </c>
    </row>
    <row r="168" spans="2:65" s="1" customFormat="1" ht="33" customHeight="1">
      <c r="B168" s="33"/>
      <c r="C168" s="132" t="s">
        <v>271</v>
      </c>
      <c r="D168" s="132" t="s">
        <v>146</v>
      </c>
      <c r="E168" s="133" t="s">
        <v>1364</v>
      </c>
      <c r="F168" s="134" t="s">
        <v>1365</v>
      </c>
      <c r="G168" s="135" t="s">
        <v>424</v>
      </c>
      <c r="H168" s="136">
        <v>0.35299999999999998</v>
      </c>
      <c r="I168" s="137"/>
      <c r="J168" s="138">
        <f>ROUND(I168*H168,2)</f>
        <v>0</v>
      </c>
      <c r="K168" s="134" t="s">
        <v>225</v>
      </c>
      <c r="L168" s="33"/>
      <c r="M168" s="139" t="s">
        <v>19</v>
      </c>
      <c r="N168" s="140" t="s">
        <v>46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217</v>
      </c>
      <c r="AT168" s="143" t="s">
        <v>146</v>
      </c>
      <c r="AU168" s="143" t="s">
        <v>85</v>
      </c>
      <c r="AY168" s="18" t="s">
        <v>144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83</v>
      </c>
      <c r="BK168" s="144">
        <f>ROUND(I168*H168,2)</f>
        <v>0</v>
      </c>
      <c r="BL168" s="18" t="s">
        <v>217</v>
      </c>
      <c r="BM168" s="143" t="s">
        <v>1366</v>
      </c>
    </row>
    <row r="169" spans="2:65" s="1" customFormat="1" ht="11.25">
      <c r="B169" s="33"/>
      <c r="D169" s="160" t="s">
        <v>227</v>
      </c>
      <c r="F169" s="161" t="s">
        <v>1367</v>
      </c>
      <c r="I169" s="147"/>
      <c r="L169" s="33"/>
      <c r="M169" s="177"/>
      <c r="N169" s="178"/>
      <c r="O169" s="178"/>
      <c r="P169" s="178"/>
      <c r="Q169" s="178"/>
      <c r="R169" s="178"/>
      <c r="S169" s="178"/>
      <c r="T169" s="179"/>
      <c r="AT169" s="18" t="s">
        <v>227</v>
      </c>
      <c r="AU169" s="18" t="s">
        <v>85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33"/>
    </row>
  </sheetData>
  <sheetProtection algorithmName="SHA-512" hashValue="SvGaAI0ZXeQLAn0IYsYQKmVXWPVgVKceUFCZ+GMV/8Tq83AYffG2RZIGfForucfWx9jHIxK/4RTzynuD9o+fxw==" saltValue="sQRrx3kWgPd73YoiiVE2LnHB99DepV9IdBAlTi9KVEHeGA7UiDakx+eZiqQaNu523hyI1ZCoGe4mD1Hdo0vl7A==" spinCount="100000" sheet="1" objects="1" scenarios="1" formatColumns="0" formatRows="0" autoFilter="0"/>
  <autoFilter ref="C87:K169" xr:uid="{00000000-0009-0000-0000-000005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0500-000000000000}"/>
    <hyperlink ref="F95" r:id="rId2" xr:uid="{00000000-0004-0000-0500-000001000000}"/>
    <hyperlink ref="F100" r:id="rId3" xr:uid="{00000000-0004-0000-0500-000002000000}"/>
    <hyperlink ref="F103" r:id="rId4" xr:uid="{00000000-0004-0000-0500-000003000000}"/>
    <hyperlink ref="F106" r:id="rId5" xr:uid="{00000000-0004-0000-0500-000004000000}"/>
    <hyperlink ref="F111" r:id="rId6" xr:uid="{00000000-0004-0000-0500-000005000000}"/>
    <hyperlink ref="F120" r:id="rId7" xr:uid="{00000000-0004-0000-0500-000006000000}"/>
    <hyperlink ref="F125" r:id="rId8" xr:uid="{00000000-0004-0000-0500-000007000000}"/>
    <hyperlink ref="F130" r:id="rId9" xr:uid="{00000000-0004-0000-0500-000008000000}"/>
    <hyperlink ref="F134" r:id="rId10" xr:uid="{00000000-0004-0000-0500-000009000000}"/>
    <hyperlink ref="F140" r:id="rId11" xr:uid="{00000000-0004-0000-0500-00000A000000}"/>
    <hyperlink ref="F144" r:id="rId12" xr:uid="{00000000-0004-0000-0500-00000B000000}"/>
    <hyperlink ref="F146" r:id="rId13" xr:uid="{00000000-0004-0000-0500-00000C000000}"/>
    <hyperlink ref="F148" r:id="rId14" xr:uid="{00000000-0004-0000-0500-00000D000000}"/>
    <hyperlink ref="F152" r:id="rId15" xr:uid="{00000000-0004-0000-0500-00000E000000}"/>
    <hyperlink ref="F155" r:id="rId16" xr:uid="{00000000-0004-0000-0500-00000F000000}"/>
    <hyperlink ref="F159" r:id="rId17" xr:uid="{00000000-0004-0000-0500-000010000000}"/>
    <hyperlink ref="F164" r:id="rId18" xr:uid="{00000000-0004-0000-0500-000011000000}"/>
    <hyperlink ref="F169" r:id="rId19" xr:uid="{00000000-0004-0000-0500-00001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7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1368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1369</v>
      </c>
      <c r="L23" s="33"/>
    </row>
    <row r="24" spans="2:12" s="1" customFormat="1" ht="18" customHeight="1">
      <c r="B24" s="33"/>
      <c r="E24" s="26" t="s">
        <v>1370</v>
      </c>
      <c r="I24" s="28" t="s">
        <v>29</v>
      </c>
      <c r="J24" s="26" t="s">
        <v>1371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ROUND(J88,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ROUND((SUM(BE88:BE276)),  2)</f>
        <v>0</v>
      </c>
      <c r="I33" s="94">
        <v>0.21</v>
      </c>
      <c r="J33" s="84">
        <f>ROUND(((SUM(BE88:BE276))*I33),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ROUND((SUM(BF88:BF276)),  2)</f>
        <v>0</v>
      </c>
      <c r="I34" s="94">
        <v>0.12</v>
      </c>
      <c r="J34" s="84">
        <f>ROUND(((SUM(BF88:BF276))*I34),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ROUND((SUM(BG88:BG276)),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ROUND((SUM(BH88:BH276)),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ROUND((SUM(BI88:BI276)),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SO 653.1 - Úprava trakčního vedení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Elektroline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J88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124</v>
      </c>
      <c r="E60" s="106"/>
      <c r="F60" s="106"/>
      <c r="G60" s="106"/>
      <c r="H60" s="106"/>
      <c r="I60" s="106"/>
      <c r="J60" s="107">
        <f>J89</f>
        <v>0</v>
      </c>
      <c r="L60" s="104"/>
    </row>
    <row r="61" spans="2:47" s="9" customFormat="1" ht="19.899999999999999" customHeight="1">
      <c r="B61" s="108"/>
      <c r="D61" s="109" t="s">
        <v>1372</v>
      </c>
      <c r="E61" s="110"/>
      <c r="F61" s="110"/>
      <c r="G61" s="110"/>
      <c r="H61" s="110"/>
      <c r="I61" s="110"/>
      <c r="J61" s="111">
        <f>J90</f>
        <v>0</v>
      </c>
      <c r="L61" s="108"/>
    </row>
    <row r="62" spans="2:47" s="9" customFormat="1" ht="19.899999999999999" customHeight="1">
      <c r="B62" s="108"/>
      <c r="D62" s="109" t="s">
        <v>1373</v>
      </c>
      <c r="E62" s="110"/>
      <c r="F62" s="110"/>
      <c r="G62" s="110"/>
      <c r="H62" s="110"/>
      <c r="I62" s="110"/>
      <c r="J62" s="111">
        <f>J95</f>
        <v>0</v>
      </c>
      <c r="L62" s="108"/>
    </row>
    <row r="63" spans="2:47" s="9" customFormat="1" ht="19.899999999999999" customHeight="1">
      <c r="B63" s="108"/>
      <c r="D63" s="109" t="s">
        <v>1374</v>
      </c>
      <c r="E63" s="110"/>
      <c r="F63" s="110"/>
      <c r="G63" s="110"/>
      <c r="H63" s="110"/>
      <c r="I63" s="110"/>
      <c r="J63" s="111">
        <f>J115</f>
        <v>0</v>
      </c>
      <c r="L63" s="108"/>
    </row>
    <row r="64" spans="2:47" s="9" customFormat="1" ht="19.899999999999999" customHeight="1">
      <c r="B64" s="108"/>
      <c r="D64" s="109" t="s">
        <v>1375</v>
      </c>
      <c r="E64" s="110"/>
      <c r="F64" s="110"/>
      <c r="G64" s="110"/>
      <c r="H64" s="110"/>
      <c r="I64" s="110"/>
      <c r="J64" s="111">
        <f>J122</f>
        <v>0</v>
      </c>
      <c r="L64" s="108"/>
    </row>
    <row r="65" spans="2:12" s="9" customFormat="1" ht="19.899999999999999" customHeight="1">
      <c r="B65" s="108"/>
      <c r="D65" s="109" t="s">
        <v>1376</v>
      </c>
      <c r="E65" s="110"/>
      <c r="F65" s="110"/>
      <c r="G65" s="110"/>
      <c r="H65" s="110"/>
      <c r="I65" s="110"/>
      <c r="J65" s="111">
        <f>J184</f>
        <v>0</v>
      </c>
      <c r="L65" s="108"/>
    </row>
    <row r="66" spans="2:12" s="9" customFormat="1" ht="19.899999999999999" customHeight="1">
      <c r="B66" s="108"/>
      <c r="D66" s="109" t="s">
        <v>1377</v>
      </c>
      <c r="E66" s="110"/>
      <c r="F66" s="110"/>
      <c r="G66" s="110"/>
      <c r="H66" s="110"/>
      <c r="I66" s="110"/>
      <c r="J66" s="111">
        <f>J206</f>
        <v>0</v>
      </c>
      <c r="L66" s="108"/>
    </row>
    <row r="67" spans="2:12" s="9" customFormat="1" ht="19.899999999999999" customHeight="1">
      <c r="B67" s="108"/>
      <c r="D67" s="109" t="s">
        <v>1378</v>
      </c>
      <c r="E67" s="110"/>
      <c r="F67" s="110"/>
      <c r="G67" s="110"/>
      <c r="H67" s="110"/>
      <c r="I67" s="110"/>
      <c r="J67" s="111">
        <f>J264</f>
        <v>0</v>
      </c>
      <c r="L67" s="108"/>
    </row>
    <row r="68" spans="2:12" s="8" customFormat="1" ht="24.95" customHeight="1">
      <c r="B68" s="104"/>
      <c r="D68" s="105" t="s">
        <v>765</v>
      </c>
      <c r="E68" s="106"/>
      <c r="F68" s="106"/>
      <c r="G68" s="106"/>
      <c r="H68" s="106"/>
      <c r="I68" s="106"/>
      <c r="J68" s="107">
        <f>J268</f>
        <v>0</v>
      </c>
      <c r="L68" s="104"/>
    </row>
    <row r="69" spans="2:12" s="1" customFormat="1" ht="21.75" customHeight="1">
      <c r="B69" s="33"/>
      <c r="L69" s="33"/>
    </row>
    <row r="70" spans="2:12" s="1" customFormat="1" ht="6.95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33"/>
    </row>
    <row r="74" spans="2:12" s="1" customFormat="1" ht="6.95" customHeight="1"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33"/>
    </row>
    <row r="75" spans="2:12" s="1" customFormat="1" ht="24.95" customHeight="1">
      <c r="B75" s="33"/>
      <c r="C75" s="22" t="s">
        <v>128</v>
      </c>
      <c r="L75" s="33"/>
    </row>
    <row r="76" spans="2:12" s="1" customFormat="1" ht="6.95" customHeight="1">
      <c r="B76" s="33"/>
      <c r="L76" s="33"/>
    </row>
    <row r="77" spans="2:12" s="1" customFormat="1" ht="12" customHeight="1">
      <c r="B77" s="33"/>
      <c r="C77" s="28" t="s">
        <v>16</v>
      </c>
      <c r="L77" s="33"/>
    </row>
    <row r="78" spans="2:12" s="1" customFormat="1" ht="16.5" customHeight="1">
      <c r="B78" s="33"/>
      <c r="E78" s="326" t="str">
        <f>E7</f>
        <v>Rozšíření smyčky Výškovice</v>
      </c>
      <c r="F78" s="327"/>
      <c r="G78" s="327"/>
      <c r="H78" s="327"/>
      <c r="L78" s="33"/>
    </row>
    <row r="79" spans="2:12" s="1" customFormat="1" ht="12" customHeight="1">
      <c r="B79" s="33"/>
      <c r="C79" s="28" t="s">
        <v>118</v>
      </c>
      <c r="L79" s="33"/>
    </row>
    <row r="80" spans="2:12" s="1" customFormat="1" ht="16.5" customHeight="1">
      <c r="B80" s="33"/>
      <c r="E80" s="290" t="str">
        <f>E9</f>
        <v>SO 653.1 - Úprava trakčního vedení</v>
      </c>
      <c r="F80" s="328"/>
      <c r="G80" s="328"/>
      <c r="H80" s="328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21</v>
      </c>
      <c r="F82" s="26" t="str">
        <f>F12</f>
        <v>Ostrava</v>
      </c>
      <c r="I82" s="28" t="s">
        <v>23</v>
      </c>
      <c r="J82" s="50" t="str">
        <f>IF(J12="","",J12)</f>
        <v>6. 5. 2025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25</v>
      </c>
      <c r="F84" s="26" t="str">
        <f>E15</f>
        <v>Dopravní podnik Ostrava a.s.</v>
      </c>
      <c r="I84" s="28" t="s">
        <v>33</v>
      </c>
      <c r="J84" s="31" t="str">
        <f>E21</f>
        <v>PRODIN a.s.</v>
      </c>
      <c r="L84" s="33"/>
    </row>
    <row r="85" spans="2:65" s="1" customFormat="1" ht="15.2" customHeight="1">
      <c r="B85" s="33"/>
      <c r="C85" s="28" t="s">
        <v>31</v>
      </c>
      <c r="F85" s="26" t="str">
        <f>IF(E18="","",E18)</f>
        <v>Vyplň údaj</v>
      </c>
      <c r="I85" s="28" t="s">
        <v>38</v>
      </c>
      <c r="J85" s="31" t="str">
        <f>E24</f>
        <v>Elektroline a.s.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129</v>
      </c>
      <c r="D87" s="114" t="s">
        <v>60</v>
      </c>
      <c r="E87" s="114" t="s">
        <v>56</v>
      </c>
      <c r="F87" s="114" t="s">
        <v>57</v>
      </c>
      <c r="G87" s="114" t="s">
        <v>130</v>
      </c>
      <c r="H87" s="114" t="s">
        <v>131</v>
      </c>
      <c r="I87" s="114" t="s">
        <v>132</v>
      </c>
      <c r="J87" s="114" t="s">
        <v>122</v>
      </c>
      <c r="K87" s="115" t="s">
        <v>133</v>
      </c>
      <c r="L87" s="112"/>
      <c r="M87" s="57" t="s">
        <v>19</v>
      </c>
      <c r="N87" s="58" t="s">
        <v>45</v>
      </c>
      <c r="O87" s="58" t="s">
        <v>134</v>
      </c>
      <c r="P87" s="58" t="s">
        <v>135</v>
      </c>
      <c r="Q87" s="58" t="s">
        <v>136</v>
      </c>
      <c r="R87" s="58" t="s">
        <v>137</v>
      </c>
      <c r="S87" s="58" t="s">
        <v>138</v>
      </c>
      <c r="T87" s="59" t="s">
        <v>139</v>
      </c>
    </row>
    <row r="88" spans="2:65" s="1" customFormat="1" ht="22.9" customHeight="1">
      <c r="B88" s="33"/>
      <c r="C88" s="62" t="s">
        <v>140</v>
      </c>
      <c r="J88" s="116">
        <f>BK88</f>
        <v>0</v>
      </c>
      <c r="L88" s="33"/>
      <c r="M88" s="60"/>
      <c r="N88" s="51"/>
      <c r="O88" s="51"/>
      <c r="P88" s="117">
        <f>P89+P268</f>
        <v>0</v>
      </c>
      <c r="Q88" s="51"/>
      <c r="R88" s="117">
        <f>R89+R268</f>
        <v>4.7235135999999995</v>
      </c>
      <c r="S88" s="51"/>
      <c r="T88" s="118">
        <f>T89+T268</f>
        <v>158.4</v>
      </c>
      <c r="AT88" s="18" t="s">
        <v>74</v>
      </c>
      <c r="AU88" s="18" t="s">
        <v>123</v>
      </c>
      <c r="BK88" s="119">
        <f>BK89+BK268</f>
        <v>0</v>
      </c>
    </row>
    <row r="89" spans="2:65" s="11" customFormat="1" ht="25.9" customHeight="1">
      <c r="B89" s="120"/>
      <c r="D89" s="121" t="s">
        <v>74</v>
      </c>
      <c r="E89" s="122" t="s">
        <v>141</v>
      </c>
      <c r="F89" s="122" t="s">
        <v>142</v>
      </c>
      <c r="I89" s="123"/>
      <c r="J89" s="124">
        <f>BK89</f>
        <v>0</v>
      </c>
      <c r="L89" s="120"/>
      <c r="M89" s="125"/>
      <c r="P89" s="126">
        <f>P90+P95+P115+P122+P184+P206+P264</f>
        <v>0</v>
      </c>
      <c r="R89" s="126">
        <f>R90+R95+R115+R122+R184+R206+R264</f>
        <v>4.7235135999999995</v>
      </c>
      <c r="T89" s="127">
        <f>T90+T95+T115+T122+T184+T206+T264</f>
        <v>158.4</v>
      </c>
      <c r="AR89" s="121" t="s">
        <v>143</v>
      </c>
      <c r="AT89" s="128" t="s">
        <v>74</v>
      </c>
      <c r="AU89" s="128" t="s">
        <v>75</v>
      </c>
      <c r="AY89" s="121" t="s">
        <v>144</v>
      </c>
      <c r="BK89" s="129">
        <f>BK90+BK95+BK115+BK122+BK184+BK206+BK264</f>
        <v>0</v>
      </c>
    </row>
    <row r="90" spans="2:65" s="11" customFormat="1" ht="22.9" customHeight="1">
      <c r="B90" s="120"/>
      <c r="D90" s="121" t="s">
        <v>74</v>
      </c>
      <c r="E90" s="130" t="s">
        <v>1379</v>
      </c>
      <c r="F90" s="130" t="s">
        <v>1380</v>
      </c>
      <c r="I90" s="123"/>
      <c r="J90" s="131">
        <f>BK90</f>
        <v>0</v>
      </c>
      <c r="L90" s="120"/>
      <c r="M90" s="125"/>
      <c r="P90" s="126">
        <f>SUM(P91:P94)</f>
        <v>0</v>
      </c>
      <c r="R90" s="126">
        <f>SUM(R91:R94)</f>
        <v>0</v>
      </c>
      <c r="T90" s="127">
        <f>SUM(T91:T94)</f>
        <v>0</v>
      </c>
      <c r="AR90" s="121" t="s">
        <v>83</v>
      </c>
      <c r="AT90" s="128" t="s">
        <v>74</v>
      </c>
      <c r="AU90" s="128" t="s">
        <v>83</v>
      </c>
      <c r="AY90" s="121" t="s">
        <v>144</v>
      </c>
      <c r="BK90" s="129">
        <f>SUM(BK91:BK94)</f>
        <v>0</v>
      </c>
    </row>
    <row r="91" spans="2:65" s="1" customFormat="1" ht="24.2" customHeight="1">
      <c r="B91" s="33"/>
      <c r="C91" s="132" t="s">
        <v>83</v>
      </c>
      <c r="D91" s="132" t="s">
        <v>146</v>
      </c>
      <c r="E91" s="133" t="s">
        <v>1381</v>
      </c>
      <c r="F91" s="134" t="s">
        <v>1382</v>
      </c>
      <c r="G91" s="135" t="s">
        <v>160</v>
      </c>
      <c r="H91" s="136">
        <v>18</v>
      </c>
      <c r="I91" s="137"/>
      <c r="J91" s="138">
        <f>ROUND(I91*H91,2)</f>
        <v>0</v>
      </c>
      <c r="K91" s="134" t="s">
        <v>150</v>
      </c>
      <c r="L91" s="33"/>
      <c r="M91" s="139" t="s">
        <v>19</v>
      </c>
      <c r="N91" s="140" t="s">
        <v>46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151</v>
      </c>
      <c r="AT91" s="143" t="s">
        <v>146</v>
      </c>
      <c r="AU91" s="143" t="s">
        <v>85</v>
      </c>
      <c r="AY91" s="18" t="s">
        <v>144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83</v>
      </c>
      <c r="BK91" s="144">
        <f>ROUND(I91*H91,2)</f>
        <v>0</v>
      </c>
      <c r="BL91" s="18" t="s">
        <v>151</v>
      </c>
      <c r="BM91" s="143" t="s">
        <v>1383</v>
      </c>
    </row>
    <row r="92" spans="2:65" s="1" customFormat="1" ht="16.5" customHeight="1">
      <c r="B92" s="33"/>
      <c r="C92" s="132" t="s">
        <v>85</v>
      </c>
      <c r="D92" s="132" t="s">
        <v>146</v>
      </c>
      <c r="E92" s="133" t="s">
        <v>1384</v>
      </c>
      <c r="F92" s="134" t="s">
        <v>1385</v>
      </c>
      <c r="G92" s="135" t="s">
        <v>220</v>
      </c>
      <c r="H92" s="136">
        <v>500</v>
      </c>
      <c r="I92" s="137"/>
      <c r="J92" s="138">
        <f>ROUND(I92*H92,2)</f>
        <v>0</v>
      </c>
      <c r="K92" s="134" t="s">
        <v>150</v>
      </c>
      <c r="L92" s="33"/>
      <c r="M92" s="139" t="s">
        <v>19</v>
      </c>
      <c r="N92" s="140" t="s">
        <v>46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151</v>
      </c>
      <c r="AT92" s="143" t="s">
        <v>146</v>
      </c>
      <c r="AU92" s="143" t="s">
        <v>85</v>
      </c>
      <c r="AY92" s="18" t="s">
        <v>144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83</v>
      </c>
      <c r="BK92" s="144">
        <f>ROUND(I92*H92,2)</f>
        <v>0</v>
      </c>
      <c r="BL92" s="18" t="s">
        <v>151</v>
      </c>
      <c r="BM92" s="143" t="s">
        <v>1386</v>
      </c>
    </row>
    <row r="93" spans="2:65" s="1" customFormat="1" ht="29.25">
      <c r="B93" s="33"/>
      <c r="D93" s="145" t="s">
        <v>156</v>
      </c>
      <c r="F93" s="146" t="s">
        <v>1387</v>
      </c>
      <c r="I93" s="147"/>
      <c r="L93" s="33"/>
      <c r="M93" s="148"/>
      <c r="T93" s="54"/>
      <c r="AT93" s="18" t="s">
        <v>156</v>
      </c>
      <c r="AU93" s="18" t="s">
        <v>85</v>
      </c>
    </row>
    <row r="94" spans="2:65" s="12" customFormat="1" ht="11.25">
      <c r="B94" s="162"/>
      <c r="D94" s="145" t="s">
        <v>257</v>
      </c>
      <c r="E94" s="163" t="s">
        <v>19</v>
      </c>
      <c r="F94" s="164" t="s">
        <v>1388</v>
      </c>
      <c r="H94" s="165">
        <v>500</v>
      </c>
      <c r="I94" s="166"/>
      <c r="L94" s="162"/>
      <c r="M94" s="167"/>
      <c r="T94" s="168"/>
      <c r="AT94" s="163" t="s">
        <v>257</v>
      </c>
      <c r="AU94" s="163" t="s">
        <v>85</v>
      </c>
      <c r="AV94" s="12" t="s">
        <v>85</v>
      </c>
      <c r="AW94" s="12" t="s">
        <v>37</v>
      </c>
      <c r="AX94" s="12" t="s">
        <v>83</v>
      </c>
      <c r="AY94" s="163" t="s">
        <v>144</v>
      </c>
    </row>
    <row r="95" spans="2:65" s="11" customFormat="1" ht="22.9" customHeight="1">
      <c r="B95" s="120"/>
      <c r="D95" s="121" t="s">
        <v>74</v>
      </c>
      <c r="E95" s="130" t="s">
        <v>1389</v>
      </c>
      <c r="F95" s="130" t="s">
        <v>1390</v>
      </c>
      <c r="I95" s="123"/>
      <c r="J95" s="131">
        <f>BK95</f>
        <v>0</v>
      </c>
      <c r="L95" s="120"/>
      <c r="M95" s="125"/>
      <c r="P95" s="126">
        <f>SUM(P96:P114)</f>
        <v>0</v>
      </c>
      <c r="R95" s="126">
        <f>SUM(R96:R114)</f>
        <v>1.3651999999999999E-2</v>
      </c>
      <c r="T95" s="127">
        <f>SUM(T96:T114)</f>
        <v>0</v>
      </c>
      <c r="AR95" s="121" t="s">
        <v>83</v>
      </c>
      <c r="AT95" s="128" t="s">
        <v>74</v>
      </c>
      <c r="AU95" s="128" t="s">
        <v>83</v>
      </c>
      <c r="AY95" s="121" t="s">
        <v>144</v>
      </c>
      <c r="BK95" s="129">
        <f>SUM(BK96:BK114)</f>
        <v>0</v>
      </c>
    </row>
    <row r="96" spans="2:65" s="1" customFormat="1" ht="16.5" customHeight="1">
      <c r="B96" s="33"/>
      <c r="C96" s="132" t="s">
        <v>143</v>
      </c>
      <c r="D96" s="132" t="s">
        <v>146</v>
      </c>
      <c r="E96" s="133" t="s">
        <v>1391</v>
      </c>
      <c r="F96" s="134" t="s">
        <v>1392</v>
      </c>
      <c r="G96" s="135" t="s">
        <v>769</v>
      </c>
      <c r="H96" s="136">
        <v>74.183000000000007</v>
      </c>
      <c r="I96" s="137"/>
      <c r="J96" s="138">
        <f>ROUND(I96*H96,2)</f>
        <v>0</v>
      </c>
      <c r="K96" s="134" t="s">
        <v>150</v>
      </c>
      <c r="L96" s="33"/>
      <c r="M96" s="139" t="s">
        <v>19</v>
      </c>
      <c r="N96" s="140" t="s">
        <v>46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151</v>
      </c>
      <c r="AT96" s="143" t="s">
        <v>146</v>
      </c>
      <c r="AU96" s="143" t="s">
        <v>85</v>
      </c>
      <c r="AY96" s="18" t="s">
        <v>144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83</v>
      </c>
      <c r="BK96" s="144">
        <f>ROUND(I96*H96,2)</f>
        <v>0</v>
      </c>
      <c r="BL96" s="18" t="s">
        <v>151</v>
      </c>
      <c r="BM96" s="143" t="s">
        <v>1393</v>
      </c>
    </row>
    <row r="97" spans="2:65" s="12" customFormat="1" ht="11.25">
      <c r="B97" s="162"/>
      <c r="D97" s="145" t="s">
        <v>257</v>
      </c>
      <c r="E97" s="163" t="s">
        <v>19</v>
      </c>
      <c r="F97" s="164" t="s">
        <v>1394</v>
      </c>
      <c r="H97" s="165">
        <v>74.183000000000007</v>
      </c>
      <c r="I97" s="166"/>
      <c r="L97" s="162"/>
      <c r="M97" s="167"/>
      <c r="T97" s="168"/>
      <c r="AT97" s="163" t="s">
        <v>257</v>
      </c>
      <c r="AU97" s="163" t="s">
        <v>85</v>
      </c>
      <c r="AV97" s="12" t="s">
        <v>85</v>
      </c>
      <c r="AW97" s="12" t="s">
        <v>37</v>
      </c>
      <c r="AX97" s="12" t="s">
        <v>83</v>
      </c>
      <c r="AY97" s="163" t="s">
        <v>144</v>
      </c>
    </row>
    <row r="98" spans="2:65" s="1" customFormat="1" ht="16.5" customHeight="1">
      <c r="B98" s="33"/>
      <c r="C98" s="149" t="s">
        <v>164</v>
      </c>
      <c r="D98" s="149" t="s">
        <v>141</v>
      </c>
      <c r="E98" s="150" t="s">
        <v>1395</v>
      </c>
      <c r="F98" s="151" t="s">
        <v>1396</v>
      </c>
      <c r="G98" s="152" t="s">
        <v>854</v>
      </c>
      <c r="H98" s="153">
        <v>13.651999999999999</v>
      </c>
      <c r="I98" s="154"/>
      <c r="J98" s="155">
        <f>ROUND(I98*H98,2)</f>
        <v>0</v>
      </c>
      <c r="K98" s="151" t="s">
        <v>225</v>
      </c>
      <c r="L98" s="156"/>
      <c r="M98" s="157" t="s">
        <v>19</v>
      </c>
      <c r="N98" s="158" t="s">
        <v>46</v>
      </c>
      <c r="P98" s="141">
        <f>O98*H98</f>
        <v>0</v>
      </c>
      <c r="Q98" s="141">
        <v>1E-3</v>
      </c>
      <c r="R98" s="141">
        <f>Q98*H98</f>
        <v>1.3651999999999999E-2</v>
      </c>
      <c r="S98" s="141">
        <v>0</v>
      </c>
      <c r="T98" s="142">
        <f>S98*H98</f>
        <v>0</v>
      </c>
      <c r="AR98" s="143" t="s">
        <v>1397</v>
      </c>
      <c r="AT98" s="143" t="s">
        <v>141</v>
      </c>
      <c r="AU98" s="143" t="s">
        <v>85</v>
      </c>
      <c r="AY98" s="18" t="s">
        <v>144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83</v>
      </c>
      <c r="BK98" s="144">
        <f>ROUND(I98*H98,2)</f>
        <v>0</v>
      </c>
      <c r="BL98" s="18" t="s">
        <v>1397</v>
      </c>
      <c r="BM98" s="143" t="s">
        <v>1398</v>
      </c>
    </row>
    <row r="99" spans="2:65" s="1" customFormat="1" ht="19.5">
      <c r="B99" s="33"/>
      <c r="D99" s="145" t="s">
        <v>156</v>
      </c>
      <c r="F99" s="146" t="s">
        <v>1399</v>
      </c>
      <c r="I99" s="147"/>
      <c r="L99" s="33"/>
      <c r="M99" s="148"/>
      <c r="T99" s="54"/>
      <c r="AT99" s="18" t="s">
        <v>156</v>
      </c>
      <c r="AU99" s="18" t="s">
        <v>85</v>
      </c>
    </row>
    <row r="100" spans="2:65" s="12" customFormat="1" ht="11.25">
      <c r="B100" s="162"/>
      <c r="D100" s="145" t="s">
        <v>257</v>
      </c>
      <c r="E100" s="163" t="s">
        <v>19</v>
      </c>
      <c r="F100" s="164" t="s">
        <v>1400</v>
      </c>
      <c r="H100" s="165">
        <v>11.871</v>
      </c>
      <c r="I100" s="166"/>
      <c r="L100" s="162"/>
      <c r="M100" s="167"/>
      <c r="T100" s="168"/>
      <c r="AT100" s="163" t="s">
        <v>257</v>
      </c>
      <c r="AU100" s="163" t="s">
        <v>85</v>
      </c>
      <c r="AV100" s="12" t="s">
        <v>85</v>
      </c>
      <c r="AW100" s="12" t="s">
        <v>37</v>
      </c>
      <c r="AX100" s="12" t="s">
        <v>75</v>
      </c>
      <c r="AY100" s="163" t="s">
        <v>144</v>
      </c>
    </row>
    <row r="101" spans="2:65" s="12" customFormat="1" ht="11.25">
      <c r="B101" s="162"/>
      <c r="D101" s="145" t="s">
        <v>257</v>
      </c>
      <c r="E101" s="163" t="s">
        <v>19</v>
      </c>
      <c r="F101" s="164" t="s">
        <v>1401</v>
      </c>
      <c r="H101" s="165">
        <v>13.651999999999999</v>
      </c>
      <c r="I101" s="166"/>
      <c r="L101" s="162"/>
      <c r="M101" s="167"/>
      <c r="T101" s="168"/>
      <c r="AT101" s="163" t="s">
        <v>257</v>
      </c>
      <c r="AU101" s="163" t="s">
        <v>85</v>
      </c>
      <c r="AV101" s="12" t="s">
        <v>85</v>
      </c>
      <c r="AW101" s="12" t="s">
        <v>37</v>
      </c>
      <c r="AX101" s="12" t="s">
        <v>83</v>
      </c>
      <c r="AY101" s="163" t="s">
        <v>144</v>
      </c>
    </row>
    <row r="102" spans="2:65" s="1" customFormat="1" ht="16.5" customHeight="1">
      <c r="B102" s="33"/>
      <c r="C102" s="132" t="s">
        <v>169</v>
      </c>
      <c r="D102" s="132" t="s">
        <v>146</v>
      </c>
      <c r="E102" s="133" t="s">
        <v>1402</v>
      </c>
      <c r="F102" s="134" t="s">
        <v>1403</v>
      </c>
      <c r="G102" s="135" t="s">
        <v>160</v>
      </c>
      <c r="H102" s="136">
        <v>27</v>
      </c>
      <c r="I102" s="137"/>
      <c r="J102" s="138">
        <f>ROUND(I102*H102,2)</f>
        <v>0</v>
      </c>
      <c r="K102" s="134" t="s">
        <v>150</v>
      </c>
      <c r="L102" s="33"/>
      <c r="M102" s="139" t="s">
        <v>19</v>
      </c>
      <c r="N102" s="140" t="s">
        <v>46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151</v>
      </c>
      <c r="AT102" s="143" t="s">
        <v>146</v>
      </c>
      <c r="AU102" s="143" t="s">
        <v>85</v>
      </c>
      <c r="AY102" s="18" t="s">
        <v>144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83</v>
      </c>
      <c r="BK102" s="144">
        <f>ROUND(I102*H102,2)</f>
        <v>0</v>
      </c>
      <c r="BL102" s="18" t="s">
        <v>151</v>
      </c>
      <c r="BM102" s="143" t="s">
        <v>1404</v>
      </c>
    </row>
    <row r="103" spans="2:65" s="1" customFormat="1" ht="16.5" customHeight="1">
      <c r="B103" s="33"/>
      <c r="C103" s="132" t="s">
        <v>174</v>
      </c>
      <c r="D103" s="132" t="s">
        <v>146</v>
      </c>
      <c r="E103" s="133" t="s">
        <v>1405</v>
      </c>
      <c r="F103" s="134" t="s">
        <v>1406</v>
      </c>
      <c r="G103" s="135" t="s">
        <v>160</v>
      </c>
      <c r="H103" s="136">
        <v>27</v>
      </c>
      <c r="I103" s="137"/>
      <c r="J103" s="138">
        <f>ROUND(I103*H103,2)</f>
        <v>0</v>
      </c>
      <c r="K103" s="134" t="s">
        <v>150</v>
      </c>
      <c r="L103" s="33"/>
      <c r="M103" s="139" t="s">
        <v>19</v>
      </c>
      <c r="N103" s="140" t="s">
        <v>46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151</v>
      </c>
      <c r="AT103" s="143" t="s">
        <v>146</v>
      </c>
      <c r="AU103" s="143" t="s">
        <v>85</v>
      </c>
      <c r="AY103" s="18" t="s">
        <v>144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83</v>
      </c>
      <c r="BK103" s="144">
        <f>ROUND(I103*H103,2)</f>
        <v>0</v>
      </c>
      <c r="BL103" s="18" t="s">
        <v>151</v>
      </c>
      <c r="BM103" s="143" t="s">
        <v>1407</v>
      </c>
    </row>
    <row r="104" spans="2:65" s="1" customFormat="1" ht="16.5" customHeight="1">
      <c r="B104" s="33"/>
      <c r="C104" s="132" t="s">
        <v>178</v>
      </c>
      <c r="D104" s="132" t="s">
        <v>146</v>
      </c>
      <c r="E104" s="133" t="s">
        <v>1408</v>
      </c>
      <c r="F104" s="134" t="s">
        <v>1409</v>
      </c>
      <c r="G104" s="135" t="s">
        <v>160</v>
      </c>
      <c r="H104" s="136">
        <v>27</v>
      </c>
      <c r="I104" s="137"/>
      <c r="J104" s="138">
        <f>ROUND(I104*H104,2)</f>
        <v>0</v>
      </c>
      <c r="K104" s="134" t="s">
        <v>150</v>
      </c>
      <c r="L104" s="33"/>
      <c r="M104" s="139" t="s">
        <v>19</v>
      </c>
      <c r="N104" s="140" t="s">
        <v>46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151</v>
      </c>
      <c r="AT104" s="143" t="s">
        <v>146</v>
      </c>
      <c r="AU104" s="143" t="s">
        <v>85</v>
      </c>
      <c r="AY104" s="18" t="s">
        <v>144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83</v>
      </c>
      <c r="BK104" s="144">
        <f>ROUND(I104*H104,2)</f>
        <v>0</v>
      </c>
      <c r="BL104" s="18" t="s">
        <v>151</v>
      </c>
      <c r="BM104" s="143" t="s">
        <v>1410</v>
      </c>
    </row>
    <row r="105" spans="2:65" s="1" customFormat="1" ht="16.5" customHeight="1">
      <c r="B105" s="33"/>
      <c r="C105" s="149" t="s">
        <v>182</v>
      </c>
      <c r="D105" s="149" t="s">
        <v>141</v>
      </c>
      <c r="E105" s="150" t="s">
        <v>1411</v>
      </c>
      <c r="F105" s="151" t="s">
        <v>1412</v>
      </c>
      <c r="G105" s="152" t="s">
        <v>160</v>
      </c>
      <c r="H105" s="153">
        <v>10</v>
      </c>
      <c r="I105" s="154"/>
      <c r="J105" s="155">
        <f>ROUND(I105*H105,2)</f>
        <v>0</v>
      </c>
      <c r="K105" s="151" t="s">
        <v>150</v>
      </c>
      <c r="L105" s="156"/>
      <c r="M105" s="157" t="s">
        <v>19</v>
      </c>
      <c r="N105" s="158" t="s">
        <v>46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1397</v>
      </c>
      <c r="AT105" s="143" t="s">
        <v>141</v>
      </c>
      <c r="AU105" s="143" t="s">
        <v>85</v>
      </c>
      <c r="AY105" s="18" t="s">
        <v>144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83</v>
      </c>
      <c r="BK105" s="144">
        <f>ROUND(I105*H105,2)</f>
        <v>0</v>
      </c>
      <c r="BL105" s="18" t="s">
        <v>1397</v>
      </c>
      <c r="BM105" s="143" t="s">
        <v>1413</v>
      </c>
    </row>
    <row r="106" spans="2:65" s="1" customFormat="1" ht="29.25">
      <c r="B106" s="33"/>
      <c r="D106" s="145" t="s">
        <v>156</v>
      </c>
      <c r="F106" s="146" t="s">
        <v>1414</v>
      </c>
      <c r="I106" s="147"/>
      <c r="L106" s="33"/>
      <c r="M106" s="148"/>
      <c r="T106" s="54"/>
      <c r="AT106" s="18" t="s">
        <v>156</v>
      </c>
      <c r="AU106" s="18" t="s">
        <v>85</v>
      </c>
    </row>
    <row r="107" spans="2:65" s="1" customFormat="1" ht="16.5" customHeight="1">
      <c r="B107" s="33"/>
      <c r="C107" s="149" t="s">
        <v>186</v>
      </c>
      <c r="D107" s="149" t="s">
        <v>141</v>
      </c>
      <c r="E107" s="150" t="s">
        <v>1415</v>
      </c>
      <c r="F107" s="151" t="s">
        <v>1416</v>
      </c>
      <c r="G107" s="152" t="s">
        <v>160</v>
      </c>
      <c r="H107" s="153">
        <v>12</v>
      </c>
      <c r="I107" s="154"/>
      <c r="J107" s="155">
        <f>ROUND(I107*H107,2)</f>
        <v>0</v>
      </c>
      <c r="K107" s="151" t="s">
        <v>150</v>
      </c>
      <c r="L107" s="156"/>
      <c r="M107" s="157" t="s">
        <v>19</v>
      </c>
      <c r="N107" s="158" t="s">
        <v>46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1397</v>
      </c>
      <c r="AT107" s="143" t="s">
        <v>141</v>
      </c>
      <c r="AU107" s="143" t="s">
        <v>85</v>
      </c>
      <c r="AY107" s="18" t="s">
        <v>144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83</v>
      </c>
      <c r="BK107" s="144">
        <f>ROUND(I107*H107,2)</f>
        <v>0</v>
      </c>
      <c r="BL107" s="18" t="s">
        <v>1397</v>
      </c>
      <c r="BM107" s="143" t="s">
        <v>1417</v>
      </c>
    </row>
    <row r="108" spans="2:65" s="1" customFormat="1" ht="29.25">
      <c r="B108" s="33"/>
      <c r="D108" s="145" t="s">
        <v>156</v>
      </c>
      <c r="F108" s="146" t="s">
        <v>1414</v>
      </c>
      <c r="I108" s="147"/>
      <c r="L108" s="33"/>
      <c r="M108" s="148"/>
      <c r="T108" s="54"/>
      <c r="AT108" s="18" t="s">
        <v>156</v>
      </c>
      <c r="AU108" s="18" t="s">
        <v>85</v>
      </c>
    </row>
    <row r="109" spans="2:65" s="1" customFormat="1" ht="16.5" customHeight="1">
      <c r="B109" s="33"/>
      <c r="C109" s="149" t="s">
        <v>190</v>
      </c>
      <c r="D109" s="149" t="s">
        <v>141</v>
      </c>
      <c r="E109" s="150" t="s">
        <v>1418</v>
      </c>
      <c r="F109" s="151" t="s">
        <v>1419</v>
      </c>
      <c r="G109" s="152" t="s">
        <v>160</v>
      </c>
      <c r="H109" s="153">
        <v>1</v>
      </c>
      <c r="I109" s="154"/>
      <c r="J109" s="155">
        <f>ROUND(I109*H109,2)</f>
        <v>0</v>
      </c>
      <c r="K109" s="151" t="s">
        <v>150</v>
      </c>
      <c r="L109" s="156"/>
      <c r="M109" s="157" t="s">
        <v>19</v>
      </c>
      <c r="N109" s="158" t="s">
        <v>46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1397</v>
      </c>
      <c r="AT109" s="143" t="s">
        <v>141</v>
      </c>
      <c r="AU109" s="143" t="s">
        <v>85</v>
      </c>
      <c r="AY109" s="18" t="s">
        <v>144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83</v>
      </c>
      <c r="BK109" s="144">
        <f>ROUND(I109*H109,2)</f>
        <v>0</v>
      </c>
      <c r="BL109" s="18" t="s">
        <v>1397</v>
      </c>
      <c r="BM109" s="143" t="s">
        <v>1420</v>
      </c>
    </row>
    <row r="110" spans="2:65" s="1" customFormat="1" ht="29.25">
      <c r="B110" s="33"/>
      <c r="D110" s="145" t="s">
        <v>156</v>
      </c>
      <c r="F110" s="146" t="s">
        <v>1414</v>
      </c>
      <c r="I110" s="147"/>
      <c r="L110" s="33"/>
      <c r="M110" s="148"/>
      <c r="T110" s="54"/>
      <c r="AT110" s="18" t="s">
        <v>156</v>
      </c>
      <c r="AU110" s="18" t="s">
        <v>85</v>
      </c>
    </row>
    <row r="111" spans="2:65" s="1" customFormat="1" ht="16.5" customHeight="1">
      <c r="B111" s="33"/>
      <c r="C111" s="149" t="s">
        <v>195</v>
      </c>
      <c r="D111" s="149" t="s">
        <v>141</v>
      </c>
      <c r="E111" s="150" t="s">
        <v>1421</v>
      </c>
      <c r="F111" s="151" t="s">
        <v>1422</v>
      </c>
      <c r="G111" s="152" t="s">
        <v>160</v>
      </c>
      <c r="H111" s="153">
        <v>2</v>
      </c>
      <c r="I111" s="154"/>
      <c r="J111" s="155">
        <f>ROUND(I111*H111,2)</f>
        <v>0</v>
      </c>
      <c r="K111" s="151" t="s">
        <v>150</v>
      </c>
      <c r="L111" s="156"/>
      <c r="M111" s="157" t="s">
        <v>19</v>
      </c>
      <c r="N111" s="158" t="s">
        <v>46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1397</v>
      </c>
      <c r="AT111" s="143" t="s">
        <v>141</v>
      </c>
      <c r="AU111" s="143" t="s">
        <v>85</v>
      </c>
      <c r="AY111" s="18" t="s">
        <v>144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83</v>
      </c>
      <c r="BK111" s="144">
        <f>ROUND(I111*H111,2)</f>
        <v>0</v>
      </c>
      <c r="BL111" s="18" t="s">
        <v>1397</v>
      </c>
      <c r="BM111" s="143" t="s">
        <v>1423</v>
      </c>
    </row>
    <row r="112" spans="2:65" s="1" customFormat="1" ht="29.25">
      <c r="B112" s="33"/>
      <c r="D112" s="145" t="s">
        <v>156</v>
      </c>
      <c r="F112" s="146" t="s">
        <v>1414</v>
      </c>
      <c r="I112" s="147"/>
      <c r="L112" s="33"/>
      <c r="M112" s="148"/>
      <c r="T112" s="54"/>
      <c r="AT112" s="18" t="s">
        <v>156</v>
      </c>
      <c r="AU112" s="18" t="s">
        <v>85</v>
      </c>
    </row>
    <row r="113" spans="2:65" s="1" customFormat="1" ht="16.5" customHeight="1">
      <c r="B113" s="33"/>
      <c r="C113" s="149" t="s">
        <v>8</v>
      </c>
      <c r="D113" s="149" t="s">
        <v>141</v>
      </c>
      <c r="E113" s="150" t="s">
        <v>1424</v>
      </c>
      <c r="F113" s="151" t="s">
        <v>1425</v>
      </c>
      <c r="G113" s="152" t="s">
        <v>160</v>
      </c>
      <c r="H113" s="153">
        <v>2</v>
      </c>
      <c r="I113" s="154"/>
      <c r="J113" s="155">
        <f>ROUND(I113*H113,2)</f>
        <v>0</v>
      </c>
      <c r="K113" s="151" t="s">
        <v>150</v>
      </c>
      <c r="L113" s="156"/>
      <c r="M113" s="157" t="s">
        <v>19</v>
      </c>
      <c r="N113" s="158" t="s">
        <v>46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1397</v>
      </c>
      <c r="AT113" s="143" t="s">
        <v>141</v>
      </c>
      <c r="AU113" s="143" t="s">
        <v>85</v>
      </c>
      <c r="AY113" s="18" t="s">
        <v>144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83</v>
      </c>
      <c r="BK113" s="144">
        <f>ROUND(I113*H113,2)</f>
        <v>0</v>
      </c>
      <c r="BL113" s="18" t="s">
        <v>1397</v>
      </c>
      <c r="BM113" s="143" t="s">
        <v>1426</v>
      </c>
    </row>
    <row r="114" spans="2:65" s="1" customFormat="1" ht="29.25">
      <c r="B114" s="33"/>
      <c r="D114" s="145" t="s">
        <v>156</v>
      </c>
      <c r="F114" s="146" t="s">
        <v>1414</v>
      </c>
      <c r="I114" s="147"/>
      <c r="L114" s="33"/>
      <c r="M114" s="148"/>
      <c r="T114" s="54"/>
      <c r="AT114" s="18" t="s">
        <v>156</v>
      </c>
      <c r="AU114" s="18" t="s">
        <v>85</v>
      </c>
    </row>
    <row r="115" spans="2:65" s="11" customFormat="1" ht="22.9" customHeight="1">
      <c r="B115" s="120"/>
      <c r="D115" s="121" t="s">
        <v>74</v>
      </c>
      <c r="E115" s="130" t="s">
        <v>1427</v>
      </c>
      <c r="F115" s="130" t="s">
        <v>1428</v>
      </c>
      <c r="I115" s="123"/>
      <c r="J115" s="131">
        <f>BK115</f>
        <v>0</v>
      </c>
      <c r="L115" s="120"/>
      <c r="M115" s="125"/>
      <c r="P115" s="126">
        <f>SUM(P116:P121)</f>
        <v>0</v>
      </c>
      <c r="R115" s="126">
        <f>SUM(R116:R121)</f>
        <v>3.465E-2</v>
      </c>
      <c r="T115" s="127">
        <f>SUM(T116:T121)</f>
        <v>0</v>
      </c>
      <c r="AR115" s="121" t="s">
        <v>83</v>
      </c>
      <c r="AT115" s="128" t="s">
        <v>74</v>
      </c>
      <c r="AU115" s="128" t="s">
        <v>83</v>
      </c>
      <c r="AY115" s="121" t="s">
        <v>144</v>
      </c>
      <c r="BK115" s="129">
        <f>SUM(BK116:BK121)</f>
        <v>0</v>
      </c>
    </row>
    <row r="116" spans="2:65" s="1" customFormat="1" ht="21.75" customHeight="1">
      <c r="B116" s="33"/>
      <c r="C116" s="132" t="s">
        <v>204</v>
      </c>
      <c r="D116" s="132" t="s">
        <v>146</v>
      </c>
      <c r="E116" s="133" t="s">
        <v>1429</v>
      </c>
      <c r="F116" s="134" t="s">
        <v>1430</v>
      </c>
      <c r="G116" s="135" t="s">
        <v>220</v>
      </c>
      <c r="H116" s="136">
        <v>60</v>
      </c>
      <c r="I116" s="137"/>
      <c r="J116" s="138">
        <f>ROUND(I116*H116,2)</f>
        <v>0</v>
      </c>
      <c r="K116" s="134" t="s">
        <v>225</v>
      </c>
      <c r="L116" s="33"/>
      <c r="M116" s="139" t="s">
        <v>19</v>
      </c>
      <c r="N116" s="140" t="s">
        <v>46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151</v>
      </c>
      <c r="AT116" s="143" t="s">
        <v>146</v>
      </c>
      <c r="AU116" s="143" t="s">
        <v>85</v>
      </c>
      <c r="AY116" s="18" t="s">
        <v>144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83</v>
      </c>
      <c r="BK116" s="144">
        <f>ROUND(I116*H116,2)</f>
        <v>0</v>
      </c>
      <c r="BL116" s="18" t="s">
        <v>151</v>
      </c>
      <c r="BM116" s="143" t="s">
        <v>1431</v>
      </c>
    </row>
    <row r="117" spans="2:65" s="1" customFormat="1" ht="11.25">
      <c r="B117" s="33"/>
      <c r="D117" s="160" t="s">
        <v>227</v>
      </c>
      <c r="F117" s="161" t="s">
        <v>1432</v>
      </c>
      <c r="I117" s="147"/>
      <c r="L117" s="33"/>
      <c r="M117" s="148"/>
      <c r="T117" s="54"/>
      <c r="AT117" s="18" t="s">
        <v>227</v>
      </c>
      <c r="AU117" s="18" t="s">
        <v>85</v>
      </c>
    </row>
    <row r="118" spans="2:65" s="12" customFormat="1" ht="11.25">
      <c r="B118" s="162"/>
      <c r="D118" s="145" t="s">
        <v>257</v>
      </c>
      <c r="E118" s="163" t="s">
        <v>19</v>
      </c>
      <c r="F118" s="164" t="s">
        <v>1433</v>
      </c>
      <c r="H118" s="165">
        <v>60</v>
      </c>
      <c r="I118" s="166"/>
      <c r="L118" s="162"/>
      <c r="M118" s="167"/>
      <c r="T118" s="168"/>
      <c r="AT118" s="163" t="s">
        <v>257</v>
      </c>
      <c r="AU118" s="163" t="s">
        <v>85</v>
      </c>
      <c r="AV118" s="12" t="s">
        <v>85</v>
      </c>
      <c r="AW118" s="12" t="s">
        <v>37</v>
      </c>
      <c r="AX118" s="12" t="s">
        <v>83</v>
      </c>
      <c r="AY118" s="163" t="s">
        <v>144</v>
      </c>
    </row>
    <row r="119" spans="2:65" s="1" customFormat="1" ht="16.5" customHeight="1">
      <c r="B119" s="33"/>
      <c r="C119" s="149" t="s">
        <v>208</v>
      </c>
      <c r="D119" s="149" t="s">
        <v>141</v>
      </c>
      <c r="E119" s="150" t="s">
        <v>1434</v>
      </c>
      <c r="F119" s="151" t="s">
        <v>1435</v>
      </c>
      <c r="G119" s="152" t="s">
        <v>220</v>
      </c>
      <c r="H119" s="153">
        <v>63</v>
      </c>
      <c r="I119" s="154"/>
      <c r="J119" s="155">
        <f>ROUND(I119*H119,2)</f>
        <v>0</v>
      </c>
      <c r="K119" s="151" t="s">
        <v>225</v>
      </c>
      <c r="L119" s="156"/>
      <c r="M119" s="157" t="s">
        <v>19</v>
      </c>
      <c r="N119" s="158" t="s">
        <v>46</v>
      </c>
      <c r="P119" s="141">
        <f>O119*H119</f>
        <v>0</v>
      </c>
      <c r="Q119" s="141">
        <v>5.5000000000000003E-4</v>
      </c>
      <c r="R119" s="141">
        <f>Q119*H119</f>
        <v>3.465E-2</v>
      </c>
      <c r="S119" s="141">
        <v>0</v>
      </c>
      <c r="T119" s="142">
        <f>S119*H119</f>
        <v>0</v>
      </c>
      <c r="AR119" s="143" t="s">
        <v>1397</v>
      </c>
      <c r="AT119" s="143" t="s">
        <v>141</v>
      </c>
      <c r="AU119" s="143" t="s">
        <v>85</v>
      </c>
      <c r="AY119" s="18" t="s">
        <v>144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83</v>
      </c>
      <c r="BK119" s="144">
        <f>ROUND(I119*H119,2)</f>
        <v>0</v>
      </c>
      <c r="BL119" s="18" t="s">
        <v>1397</v>
      </c>
      <c r="BM119" s="143" t="s">
        <v>1436</v>
      </c>
    </row>
    <row r="120" spans="2:65" s="12" customFormat="1" ht="11.25">
      <c r="B120" s="162"/>
      <c r="D120" s="145" t="s">
        <v>257</v>
      </c>
      <c r="E120" s="163" t="s">
        <v>19</v>
      </c>
      <c r="F120" s="164" t="s">
        <v>1433</v>
      </c>
      <c r="H120" s="165">
        <v>60</v>
      </c>
      <c r="I120" s="166"/>
      <c r="L120" s="162"/>
      <c r="M120" s="167"/>
      <c r="T120" s="168"/>
      <c r="AT120" s="163" t="s">
        <v>257</v>
      </c>
      <c r="AU120" s="163" t="s">
        <v>85</v>
      </c>
      <c r="AV120" s="12" t="s">
        <v>85</v>
      </c>
      <c r="AW120" s="12" t="s">
        <v>37</v>
      </c>
      <c r="AX120" s="12" t="s">
        <v>75</v>
      </c>
      <c r="AY120" s="163" t="s">
        <v>144</v>
      </c>
    </row>
    <row r="121" spans="2:65" s="12" customFormat="1" ht="11.25">
      <c r="B121" s="162"/>
      <c r="D121" s="145" t="s">
        <v>257</v>
      </c>
      <c r="E121" s="163" t="s">
        <v>19</v>
      </c>
      <c r="F121" s="164" t="s">
        <v>1437</v>
      </c>
      <c r="H121" s="165">
        <v>63</v>
      </c>
      <c r="I121" s="166"/>
      <c r="L121" s="162"/>
      <c r="M121" s="167"/>
      <c r="T121" s="168"/>
      <c r="AT121" s="163" t="s">
        <v>257</v>
      </c>
      <c r="AU121" s="163" t="s">
        <v>85</v>
      </c>
      <c r="AV121" s="12" t="s">
        <v>85</v>
      </c>
      <c r="AW121" s="12" t="s">
        <v>37</v>
      </c>
      <c r="AX121" s="12" t="s">
        <v>83</v>
      </c>
      <c r="AY121" s="163" t="s">
        <v>144</v>
      </c>
    </row>
    <row r="122" spans="2:65" s="11" customFormat="1" ht="22.9" customHeight="1">
      <c r="B122" s="120"/>
      <c r="D122" s="121" t="s">
        <v>74</v>
      </c>
      <c r="E122" s="130" t="s">
        <v>1438</v>
      </c>
      <c r="F122" s="130" t="s">
        <v>1439</v>
      </c>
      <c r="I122" s="123"/>
      <c r="J122" s="131">
        <f>BK122</f>
        <v>0</v>
      </c>
      <c r="L122" s="120"/>
      <c r="M122" s="125"/>
      <c r="P122" s="126">
        <f>SUM(P123:P183)</f>
        <v>0</v>
      </c>
      <c r="R122" s="126">
        <f>SUM(R123:R183)</f>
        <v>0</v>
      </c>
      <c r="T122" s="127">
        <f>SUM(T123:T183)</f>
        <v>0</v>
      </c>
      <c r="AR122" s="121" t="s">
        <v>83</v>
      </c>
      <c r="AT122" s="128" t="s">
        <v>74</v>
      </c>
      <c r="AU122" s="128" t="s">
        <v>83</v>
      </c>
      <c r="AY122" s="121" t="s">
        <v>144</v>
      </c>
      <c r="BK122" s="129">
        <f>SUM(BK123:BK183)</f>
        <v>0</v>
      </c>
    </row>
    <row r="123" spans="2:65" s="1" customFormat="1" ht="16.5" customHeight="1">
      <c r="B123" s="33"/>
      <c r="C123" s="132" t="s">
        <v>212</v>
      </c>
      <c r="D123" s="132" t="s">
        <v>146</v>
      </c>
      <c r="E123" s="133" t="s">
        <v>1440</v>
      </c>
      <c r="F123" s="134" t="s">
        <v>1441</v>
      </c>
      <c r="G123" s="135" t="s">
        <v>160</v>
      </c>
      <c r="H123" s="136">
        <v>2</v>
      </c>
      <c r="I123" s="137"/>
      <c r="J123" s="138">
        <f>ROUND(I123*H123,2)</f>
        <v>0</v>
      </c>
      <c r="K123" s="134" t="s">
        <v>150</v>
      </c>
      <c r="L123" s="33"/>
      <c r="M123" s="139" t="s">
        <v>19</v>
      </c>
      <c r="N123" s="140" t="s">
        <v>46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151</v>
      </c>
      <c r="AT123" s="143" t="s">
        <v>146</v>
      </c>
      <c r="AU123" s="143" t="s">
        <v>85</v>
      </c>
      <c r="AY123" s="18" t="s">
        <v>144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83</v>
      </c>
      <c r="BK123" s="144">
        <f>ROUND(I123*H123,2)</f>
        <v>0</v>
      </c>
      <c r="BL123" s="18" t="s">
        <v>151</v>
      </c>
      <c r="BM123" s="143" t="s">
        <v>1442</v>
      </c>
    </row>
    <row r="124" spans="2:65" s="1" customFormat="1" ht="16.5" customHeight="1">
      <c r="B124" s="33"/>
      <c r="C124" s="149" t="s">
        <v>217</v>
      </c>
      <c r="D124" s="149" t="s">
        <v>141</v>
      </c>
      <c r="E124" s="150" t="s">
        <v>1443</v>
      </c>
      <c r="F124" s="151" t="s">
        <v>1444</v>
      </c>
      <c r="G124" s="152" t="s">
        <v>160</v>
      </c>
      <c r="H124" s="153">
        <v>2</v>
      </c>
      <c r="I124" s="154"/>
      <c r="J124" s="155">
        <f>ROUND(I124*H124,2)</f>
        <v>0</v>
      </c>
      <c r="K124" s="151" t="s">
        <v>150</v>
      </c>
      <c r="L124" s="156"/>
      <c r="M124" s="157" t="s">
        <v>19</v>
      </c>
      <c r="N124" s="158" t="s">
        <v>46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1397</v>
      </c>
      <c r="AT124" s="143" t="s">
        <v>141</v>
      </c>
      <c r="AU124" s="143" t="s">
        <v>85</v>
      </c>
      <c r="AY124" s="18" t="s">
        <v>144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83</v>
      </c>
      <c r="BK124" s="144">
        <f>ROUND(I124*H124,2)</f>
        <v>0</v>
      </c>
      <c r="BL124" s="18" t="s">
        <v>1397</v>
      </c>
      <c r="BM124" s="143" t="s">
        <v>1445</v>
      </c>
    </row>
    <row r="125" spans="2:65" s="1" customFormat="1" ht="16.5" customHeight="1">
      <c r="B125" s="33"/>
      <c r="C125" s="132" t="s">
        <v>222</v>
      </c>
      <c r="D125" s="132" t="s">
        <v>146</v>
      </c>
      <c r="E125" s="133" t="s">
        <v>1446</v>
      </c>
      <c r="F125" s="134" t="s">
        <v>1447</v>
      </c>
      <c r="G125" s="135" t="s">
        <v>160</v>
      </c>
      <c r="H125" s="136">
        <v>1</v>
      </c>
      <c r="I125" s="137"/>
      <c r="J125" s="138">
        <f>ROUND(I125*H125,2)</f>
        <v>0</v>
      </c>
      <c r="K125" s="134" t="s">
        <v>150</v>
      </c>
      <c r="L125" s="33"/>
      <c r="M125" s="139" t="s">
        <v>19</v>
      </c>
      <c r="N125" s="140" t="s">
        <v>46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151</v>
      </c>
      <c r="AT125" s="143" t="s">
        <v>146</v>
      </c>
      <c r="AU125" s="143" t="s">
        <v>85</v>
      </c>
      <c r="AY125" s="18" t="s">
        <v>144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83</v>
      </c>
      <c r="BK125" s="144">
        <f>ROUND(I125*H125,2)</f>
        <v>0</v>
      </c>
      <c r="BL125" s="18" t="s">
        <v>151</v>
      </c>
      <c r="BM125" s="143" t="s">
        <v>1448</v>
      </c>
    </row>
    <row r="126" spans="2:65" s="1" customFormat="1" ht="16.5" customHeight="1">
      <c r="B126" s="33"/>
      <c r="C126" s="149" t="s">
        <v>229</v>
      </c>
      <c r="D126" s="149" t="s">
        <v>141</v>
      </c>
      <c r="E126" s="150" t="s">
        <v>1449</v>
      </c>
      <c r="F126" s="151" t="s">
        <v>1450</v>
      </c>
      <c r="G126" s="152" t="s">
        <v>160</v>
      </c>
      <c r="H126" s="153">
        <v>1</v>
      </c>
      <c r="I126" s="154"/>
      <c r="J126" s="155">
        <f>ROUND(I126*H126,2)</f>
        <v>0</v>
      </c>
      <c r="K126" s="151" t="s">
        <v>150</v>
      </c>
      <c r="L126" s="156"/>
      <c r="M126" s="157" t="s">
        <v>19</v>
      </c>
      <c r="N126" s="158" t="s">
        <v>46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1397</v>
      </c>
      <c r="AT126" s="143" t="s">
        <v>141</v>
      </c>
      <c r="AU126" s="143" t="s">
        <v>85</v>
      </c>
      <c r="AY126" s="18" t="s">
        <v>144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83</v>
      </c>
      <c r="BK126" s="144">
        <f>ROUND(I126*H126,2)</f>
        <v>0</v>
      </c>
      <c r="BL126" s="18" t="s">
        <v>1397</v>
      </c>
      <c r="BM126" s="143" t="s">
        <v>1451</v>
      </c>
    </row>
    <row r="127" spans="2:65" s="1" customFormat="1" ht="16.5" customHeight="1">
      <c r="B127" s="33"/>
      <c r="C127" s="132" t="s">
        <v>233</v>
      </c>
      <c r="D127" s="132" t="s">
        <v>146</v>
      </c>
      <c r="E127" s="133" t="s">
        <v>1452</v>
      </c>
      <c r="F127" s="134" t="s">
        <v>1453</v>
      </c>
      <c r="G127" s="135" t="s">
        <v>220</v>
      </c>
      <c r="H127" s="136">
        <v>414</v>
      </c>
      <c r="I127" s="137"/>
      <c r="J127" s="138">
        <f>ROUND(I127*H127,2)</f>
        <v>0</v>
      </c>
      <c r="K127" s="134" t="s">
        <v>150</v>
      </c>
      <c r="L127" s="33"/>
      <c r="M127" s="139" t="s">
        <v>19</v>
      </c>
      <c r="N127" s="140" t="s">
        <v>46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151</v>
      </c>
      <c r="AT127" s="143" t="s">
        <v>146</v>
      </c>
      <c r="AU127" s="143" t="s">
        <v>85</v>
      </c>
      <c r="AY127" s="18" t="s">
        <v>144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83</v>
      </c>
      <c r="BK127" s="144">
        <f>ROUND(I127*H127,2)</f>
        <v>0</v>
      </c>
      <c r="BL127" s="18" t="s">
        <v>151</v>
      </c>
      <c r="BM127" s="143" t="s">
        <v>1454</v>
      </c>
    </row>
    <row r="128" spans="2:65" s="12" customFormat="1" ht="11.25">
      <c r="B128" s="162"/>
      <c r="D128" s="145" t="s">
        <v>257</v>
      </c>
      <c r="E128" s="163" t="s">
        <v>19</v>
      </c>
      <c r="F128" s="164" t="s">
        <v>1455</v>
      </c>
      <c r="H128" s="165">
        <v>360</v>
      </c>
      <c r="I128" s="166"/>
      <c r="L128" s="162"/>
      <c r="M128" s="167"/>
      <c r="T128" s="168"/>
      <c r="AT128" s="163" t="s">
        <v>257</v>
      </c>
      <c r="AU128" s="163" t="s">
        <v>85</v>
      </c>
      <c r="AV128" s="12" t="s">
        <v>85</v>
      </c>
      <c r="AW128" s="12" t="s">
        <v>37</v>
      </c>
      <c r="AX128" s="12" t="s">
        <v>75</v>
      </c>
      <c r="AY128" s="163" t="s">
        <v>144</v>
      </c>
    </row>
    <row r="129" spans="2:65" s="12" customFormat="1" ht="11.25">
      <c r="B129" s="162"/>
      <c r="D129" s="145" t="s">
        <v>257</v>
      </c>
      <c r="E129" s="163" t="s">
        <v>19</v>
      </c>
      <c r="F129" s="164" t="s">
        <v>1456</v>
      </c>
      <c r="H129" s="165">
        <v>414</v>
      </c>
      <c r="I129" s="166"/>
      <c r="L129" s="162"/>
      <c r="M129" s="167"/>
      <c r="T129" s="168"/>
      <c r="AT129" s="163" t="s">
        <v>257</v>
      </c>
      <c r="AU129" s="163" t="s">
        <v>85</v>
      </c>
      <c r="AV129" s="12" t="s">
        <v>85</v>
      </c>
      <c r="AW129" s="12" t="s">
        <v>37</v>
      </c>
      <c r="AX129" s="12" t="s">
        <v>83</v>
      </c>
      <c r="AY129" s="163" t="s">
        <v>144</v>
      </c>
    </row>
    <row r="130" spans="2:65" s="1" customFormat="1" ht="16.5" customHeight="1">
      <c r="B130" s="33"/>
      <c r="C130" s="149" t="s">
        <v>237</v>
      </c>
      <c r="D130" s="149" t="s">
        <v>141</v>
      </c>
      <c r="E130" s="150" t="s">
        <v>1457</v>
      </c>
      <c r="F130" s="151" t="s">
        <v>1458</v>
      </c>
      <c r="G130" s="152" t="s">
        <v>220</v>
      </c>
      <c r="H130" s="153">
        <v>414</v>
      </c>
      <c r="I130" s="154"/>
      <c r="J130" s="155">
        <f>ROUND(I130*H130,2)</f>
        <v>0</v>
      </c>
      <c r="K130" s="151" t="s">
        <v>150</v>
      </c>
      <c r="L130" s="156"/>
      <c r="M130" s="157" t="s">
        <v>19</v>
      </c>
      <c r="N130" s="158" t="s">
        <v>46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1397</v>
      </c>
      <c r="AT130" s="143" t="s">
        <v>141</v>
      </c>
      <c r="AU130" s="143" t="s">
        <v>85</v>
      </c>
      <c r="AY130" s="18" t="s">
        <v>144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83</v>
      </c>
      <c r="BK130" s="144">
        <f>ROUND(I130*H130,2)</f>
        <v>0</v>
      </c>
      <c r="BL130" s="18" t="s">
        <v>1397</v>
      </c>
      <c r="BM130" s="143" t="s">
        <v>1459</v>
      </c>
    </row>
    <row r="131" spans="2:65" s="12" customFormat="1" ht="11.25">
      <c r="B131" s="162"/>
      <c r="D131" s="145" t="s">
        <v>257</v>
      </c>
      <c r="E131" s="163" t="s">
        <v>19</v>
      </c>
      <c r="F131" s="164" t="s">
        <v>1455</v>
      </c>
      <c r="H131" s="165">
        <v>360</v>
      </c>
      <c r="I131" s="166"/>
      <c r="L131" s="162"/>
      <c r="M131" s="167"/>
      <c r="T131" s="168"/>
      <c r="AT131" s="163" t="s">
        <v>257</v>
      </c>
      <c r="AU131" s="163" t="s">
        <v>85</v>
      </c>
      <c r="AV131" s="12" t="s">
        <v>85</v>
      </c>
      <c r="AW131" s="12" t="s">
        <v>37</v>
      </c>
      <c r="AX131" s="12" t="s">
        <v>75</v>
      </c>
      <c r="AY131" s="163" t="s">
        <v>144</v>
      </c>
    </row>
    <row r="132" spans="2:65" s="12" customFormat="1" ht="11.25">
      <c r="B132" s="162"/>
      <c r="D132" s="145" t="s">
        <v>257</v>
      </c>
      <c r="E132" s="163" t="s">
        <v>19</v>
      </c>
      <c r="F132" s="164" t="s">
        <v>1456</v>
      </c>
      <c r="H132" s="165">
        <v>414</v>
      </c>
      <c r="I132" s="166"/>
      <c r="L132" s="162"/>
      <c r="M132" s="167"/>
      <c r="T132" s="168"/>
      <c r="AT132" s="163" t="s">
        <v>257</v>
      </c>
      <c r="AU132" s="163" t="s">
        <v>85</v>
      </c>
      <c r="AV132" s="12" t="s">
        <v>85</v>
      </c>
      <c r="AW132" s="12" t="s">
        <v>37</v>
      </c>
      <c r="AX132" s="12" t="s">
        <v>83</v>
      </c>
      <c r="AY132" s="163" t="s">
        <v>144</v>
      </c>
    </row>
    <row r="133" spans="2:65" s="1" customFormat="1" ht="16.5" customHeight="1">
      <c r="B133" s="33"/>
      <c r="C133" s="132" t="s">
        <v>7</v>
      </c>
      <c r="D133" s="132" t="s">
        <v>146</v>
      </c>
      <c r="E133" s="133" t="s">
        <v>1460</v>
      </c>
      <c r="F133" s="134" t="s">
        <v>1461</v>
      </c>
      <c r="G133" s="135" t="s">
        <v>160</v>
      </c>
      <c r="H133" s="136">
        <v>5</v>
      </c>
      <c r="I133" s="137"/>
      <c r="J133" s="138">
        <f t="shared" ref="J133:J163" si="0">ROUND(I133*H133,2)</f>
        <v>0</v>
      </c>
      <c r="K133" s="134" t="s">
        <v>150</v>
      </c>
      <c r="L133" s="33"/>
      <c r="M133" s="139" t="s">
        <v>19</v>
      </c>
      <c r="N133" s="140" t="s">
        <v>46</v>
      </c>
      <c r="P133" s="141">
        <f t="shared" ref="P133:P163" si="1">O133*H133</f>
        <v>0</v>
      </c>
      <c r="Q133" s="141">
        <v>0</v>
      </c>
      <c r="R133" s="141">
        <f t="shared" ref="R133:R163" si="2">Q133*H133</f>
        <v>0</v>
      </c>
      <c r="S133" s="141">
        <v>0</v>
      </c>
      <c r="T133" s="142">
        <f t="shared" ref="T133:T163" si="3">S133*H133</f>
        <v>0</v>
      </c>
      <c r="AR133" s="143" t="s">
        <v>151</v>
      </c>
      <c r="AT133" s="143" t="s">
        <v>146</v>
      </c>
      <c r="AU133" s="143" t="s">
        <v>85</v>
      </c>
      <c r="AY133" s="18" t="s">
        <v>144</v>
      </c>
      <c r="BE133" s="144">
        <f t="shared" ref="BE133:BE163" si="4">IF(N133="základní",J133,0)</f>
        <v>0</v>
      </c>
      <c r="BF133" s="144">
        <f t="shared" ref="BF133:BF163" si="5">IF(N133="snížená",J133,0)</f>
        <v>0</v>
      </c>
      <c r="BG133" s="144">
        <f t="shared" ref="BG133:BG163" si="6">IF(N133="zákl. přenesená",J133,0)</f>
        <v>0</v>
      </c>
      <c r="BH133" s="144">
        <f t="shared" ref="BH133:BH163" si="7">IF(N133="sníž. přenesená",J133,0)</f>
        <v>0</v>
      </c>
      <c r="BI133" s="144">
        <f t="shared" ref="BI133:BI163" si="8">IF(N133="nulová",J133,0)</f>
        <v>0</v>
      </c>
      <c r="BJ133" s="18" t="s">
        <v>83</v>
      </c>
      <c r="BK133" s="144">
        <f t="shared" ref="BK133:BK163" si="9">ROUND(I133*H133,2)</f>
        <v>0</v>
      </c>
      <c r="BL133" s="18" t="s">
        <v>151</v>
      </c>
      <c r="BM133" s="143" t="s">
        <v>1462</v>
      </c>
    </row>
    <row r="134" spans="2:65" s="1" customFormat="1" ht="16.5" customHeight="1">
      <c r="B134" s="33"/>
      <c r="C134" s="149" t="s">
        <v>244</v>
      </c>
      <c r="D134" s="149" t="s">
        <v>141</v>
      </c>
      <c r="E134" s="150" t="s">
        <v>1463</v>
      </c>
      <c r="F134" s="151" t="s">
        <v>1464</v>
      </c>
      <c r="G134" s="152" t="s">
        <v>160</v>
      </c>
      <c r="H134" s="153">
        <v>5</v>
      </c>
      <c r="I134" s="154"/>
      <c r="J134" s="155">
        <f t="shared" si="0"/>
        <v>0</v>
      </c>
      <c r="K134" s="151" t="s">
        <v>150</v>
      </c>
      <c r="L134" s="156"/>
      <c r="M134" s="157" t="s">
        <v>19</v>
      </c>
      <c r="N134" s="158" t="s">
        <v>46</v>
      </c>
      <c r="P134" s="141">
        <f t="shared" si="1"/>
        <v>0</v>
      </c>
      <c r="Q134" s="141">
        <v>0</v>
      </c>
      <c r="R134" s="141">
        <f t="shared" si="2"/>
        <v>0</v>
      </c>
      <c r="S134" s="141">
        <v>0</v>
      </c>
      <c r="T134" s="142">
        <f t="shared" si="3"/>
        <v>0</v>
      </c>
      <c r="AR134" s="143" t="s">
        <v>1397</v>
      </c>
      <c r="AT134" s="143" t="s">
        <v>141</v>
      </c>
      <c r="AU134" s="143" t="s">
        <v>85</v>
      </c>
      <c r="AY134" s="18" t="s">
        <v>144</v>
      </c>
      <c r="BE134" s="144">
        <f t="shared" si="4"/>
        <v>0</v>
      </c>
      <c r="BF134" s="144">
        <f t="shared" si="5"/>
        <v>0</v>
      </c>
      <c r="BG134" s="144">
        <f t="shared" si="6"/>
        <v>0</v>
      </c>
      <c r="BH134" s="144">
        <f t="shared" si="7"/>
        <v>0</v>
      </c>
      <c r="BI134" s="144">
        <f t="shared" si="8"/>
        <v>0</v>
      </c>
      <c r="BJ134" s="18" t="s">
        <v>83</v>
      </c>
      <c r="BK134" s="144">
        <f t="shared" si="9"/>
        <v>0</v>
      </c>
      <c r="BL134" s="18" t="s">
        <v>1397</v>
      </c>
      <c r="BM134" s="143" t="s">
        <v>1465</v>
      </c>
    </row>
    <row r="135" spans="2:65" s="1" customFormat="1" ht="16.5" customHeight="1">
      <c r="B135" s="33"/>
      <c r="C135" s="132" t="s">
        <v>248</v>
      </c>
      <c r="D135" s="132" t="s">
        <v>146</v>
      </c>
      <c r="E135" s="133" t="s">
        <v>1466</v>
      </c>
      <c r="F135" s="134" t="s">
        <v>1467</v>
      </c>
      <c r="G135" s="135" t="s">
        <v>160</v>
      </c>
      <c r="H135" s="136">
        <v>24</v>
      </c>
      <c r="I135" s="137"/>
      <c r="J135" s="138">
        <f t="shared" si="0"/>
        <v>0</v>
      </c>
      <c r="K135" s="134" t="s">
        <v>150</v>
      </c>
      <c r="L135" s="33"/>
      <c r="M135" s="139" t="s">
        <v>19</v>
      </c>
      <c r="N135" s="140" t="s">
        <v>46</v>
      </c>
      <c r="P135" s="141">
        <f t="shared" si="1"/>
        <v>0</v>
      </c>
      <c r="Q135" s="141">
        <v>0</v>
      </c>
      <c r="R135" s="141">
        <f t="shared" si="2"/>
        <v>0</v>
      </c>
      <c r="S135" s="141">
        <v>0</v>
      </c>
      <c r="T135" s="142">
        <f t="shared" si="3"/>
        <v>0</v>
      </c>
      <c r="AR135" s="143" t="s">
        <v>151</v>
      </c>
      <c r="AT135" s="143" t="s">
        <v>146</v>
      </c>
      <c r="AU135" s="143" t="s">
        <v>85</v>
      </c>
      <c r="AY135" s="18" t="s">
        <v>144</v>
      </c>
      <c r="BE135" s="144">
        <f t="shared" si="4"/>
        <v>0</v>
      </c>
      <c r="BF135" s="144">
        <f t="shared" si="5"/>
        <v>0</v>
      </c>
      <c r="BG135" s="144">
        <f t="shared" si="6"/>
        <v>0</v>
      </c>
      <c r="BH135" s="144">
        <f t="shared" si="7"/>
        <v>0</v>
      </c>
      <c r="BI135" s="144">
        <f t="shared" si="8"/>
        <v>0</v>
      </c>
      <c r="BJ135" s="18" t="s">
        <v>83</v>
      </c>
      <c r="BK135" s="144">
        <f t="shared" si="9"/>
        <v>0</v>
      </c>
      <c r="BL135" s="18" t="s">
        <v>151</v>
      </c>
      <c r="BM135" s="143" t="s">
        <v>1468</v>
      </c>
    </row>
    <row r="136" spans="2:65" s="1" customFormat="1" ht="16.5" customHeight="1">
      <c r="B136" s="33"/>
      <c r="C136" s="149" t="s">
        <v>252</v>
      </c>
      <c r="D136" s="149" t="s">
        <v>141</v>
      </c>
      <c r="E136" s="150" t="s">
        <v>1469</v>
      </c>
      <c r="F136" s="151" t="s">
        <v>1470</v>
      </c>
      <c r="G136" s="152" t="s">
        <v>160</v>
      </c>
      <c r="H136" s="153">
        <v>24</v>
      </c>
      <c r="I136" s="154"/>
      <c r="J136" s="155">
        <f t="shared" si="0"/>
        <v>0</v>
      </c>
      <c r="K136" s="151" t="s">
        <v>150</v>
      </c>
      <c r="L136" s="156"/>
      <c r="M136" s="157" t="s">
        <v>19</v>
      </c>
      <c r="N136" s="158" t="s">
        <v>46</v>
      </c>
      <c r="P136" s="141">
        <f t="shared" si="1"/>
        <v>0</v>
      </c>
      <c r="Q136" s="141">
        <v>0</v>
      </c>
      <c r="R136" s="141">
        <f t="shared" si="2"/>
        <v>0</v>
      </c>
      <c r="S136" s="141">
        <v>0</v>
      </c>
      <c r="T136" s="142">
        <f t="shared" si="3"/>
        <v>0</v>
      </c>
      <c r="AR136" s="143" t="s">
        <v>1397</v>
      </c>
      <c r="AT136" s="143" t="s">
        <v>141</v>
      </c>
      <c r="AU136" s="143" t="s">
        <v>85</v>
      </c>
      <c r="AY136" s="18" t="s">
        <v>144</v>
      </c>
      <c r="BE136" s="144">
        <f t="shared" si="4"/>
        <v>0</v>
      </c>
      <c r="BF136" s="144">
        <f t="shared" si="5"/>
        <v>0</v>
      </c>
      <c r="BG136" s="144">
        <f t="shared" si="6"/>
        <v>0</v>
      </c>
      <c r="BH136" s="144">
        <f t="shared" si="7"/>
        <v>0</v>
      </c>
      <c r="BI136" s="144">
        <f t="shared" si="8"/>
        <v>0</v>
      </c>
      <c r="BJ136" s="18" t="s">
        <v>83</v>
      </c>
      <c r="BK136" s="144">
        <f t="shared" si="9"/>
        <v>0</v>
      </c>
      <c r="BL136" s="18" t="s">
        <v>1397</v>
      </c>
      <c r="BM136" s="143" t="s">
        <v>1471</v>
      </c>
    </row>
    <row r="137" spans="2:65" s="1" customFormat="1" ht="16.5" customHeight="1">
      <c r="B137" s="33"/>
      <c r="C137" s="132" t="s">
        <v>261</v>
      </c>
      <c r="D137" s="132" t="s">
        <v>146</v>
      </c>
      <c r="E137" s="133" t="s">
        <v>1472</v>
      </c>
      <c r="F137" s="134" t="s">
        <v>1473</v>
      </c>
      <c r="G137" s="135" t="s">
        <v>160</v>
      </c>
      <c r="H137" s="136">
        <v>5</v>
      </c>
      <c r="I137" s="137"/>
      <c r="J137" s="138">
        <f t="shared" si="0"/>
        <v>0</v>
      </c>
      <c r="K137" s="134" t="s">
        <v>150</v>
      </c>
      <c r="L137" s="33"/>
      <c r="M137" s="139" t="s">
        <v>19</v>
      </c>
      <c r="N137" s="140" t="s">
        <v>46</v>
      </c>
      <c r="P137" s="141">
        <f t="shared" si="1"/>
        <v>0</v>
      </c>
      <c r="Q137" s="141">
        <v>0</v>
      </c>
      <c r="R137" s="141">
        <f t="shared" si="2"/>
        <v>0</v>
      </c>
      <c r="S137" s="141">
        <v>0</v>
      </c>
      <c r="T137" s="142">
        <f t="shared" si="3"/>
        <v>0</v>
      </c>
      <c r="AR137" s="143" t="s">
        <v>151</v>
      </c>
      <c r="AT137" s="143" t="s">
        <v>146</v>
      </c>
      <c r="AU137" s="143" t="s">
        <v>85</v>
      </c>
      <c r="AY137" s="18" t="s">
        <v>144</v>
      </c>
      <c r="BE137" s="144">
        <f t="shared" si="4"/>
        <v>0</v>
      </c>
      <c r="BF137" s="144">
        <f t="shared" si="5"/>
        <v>0</v>
      </c>
      <c r="BG137" s="144">
        <f t="shared" si="6"/>
        <v>0</v>
      </c>
      <c r="BH137" s="144">
        <f t="shared" si="7"/>
        <v>0</v>
      </c>
      <c r="BI137" s="144">
        <f t="shared" si="8"/>
        <v>0</v>
      </c>
      <c r="BJ137" s="18" t="s">
        <v>83</v>
      </c>
      <c r="BK137" s="144">
        <f t="shared" si="9"/>
        <v>0</v>
      </c>
      <c r="BL137" s="18" t="s">
        <v>151</v>
      </c>
      <c r="BM137" s="143" t="s">
        <v>1474</v>
      </c>
    </row>
    <row r="138" spans="2:65" s="1" customFormat="1" ht="16.5" customHeight="1">
      <c r="B138" s="33"/>
      <c r="C138" s="149" t="s">
        <v>265</v>
      </c>
      <c r="D138" s="149" t="s">
        <v>141</v>
      </c>
      <c r="E138" s="150" t="s">
        <v>1475</v>
      </c>
      <c r="F138" s="151" t="s">
        <v>1476</v>
      </c>
      <c r="G138" s="152" t="s">
        <v>160</v>
      </c>
      <c r="H138" s="153">
        <v>5</v>
      </c>
      <c r="I138" s="154"/>
      <c r="J138" s="155">
        <f t="shared" si="0"/>
        <v>0</v>
      </c>
      <c r="K138" s="151" t="s">
        <v>150</v>
      </c>
      <c r="L138" s="156"/>
      <c r="M138" s="157" t="s">
        <v>19</v>
      </c>
      <c r="N138" s="158" t="s">
        <v>46</v>
      </c>
      <c r="P138" s="141">
        <f t="shared" si="1"/>
        <v>0</v>
      </c>
      <c r="Q138" s="141">
        <v>0</v>
      </c>
      <c r="R138" s="141">
        <f t="shared" si="2"/>
        <v>0</v>
      </c>
      <c r="S138" s="141">
        <v>0</v>
      </c>
      <c r="T138" s="142">
        <f t="shared" si="3"/>
        <v>0</v>
      </c>
      <c r="AR138" s="143" t="s">
        <v>1397</v>
      </c>
      <c r="AT138" s="143" t="s">
        <v>141</v>
      </c>
      <c r="AU138" s="143" t="s">
        <v>85</v>
      </c>
      <c r="AY138" s="18" t="s">
        <v>144</v>
      </c>
      <c r="BE138" s="144">
        <f t="shared" si="4"/>
        <v>0</v>
      </c>
      <c r="BF138" s="144">
        <f t="shared" si="5"/>
        <v>0</v>
      </c>
      <c r="BG138" s="144">
        <f t="shared" si="6"/>
        <v>0</v>
      </c>
      <c r="BH138" s="144">
        <f t="shared" si="7"/>
        <v>0</v>
      </c>
      <c r="BI138" s="144">
        <f t="shared" si="8"/>
        <v>0</v>
      </c>
      <c r="BJ138" s="18" t="s">
        <v>83</v>
      </c>
      <c r="BK138" s="144">
        <f t="shared" si="9"/>
        <v>0</v>
      </c>
      <c r="BL138" s="18" t="s">
        <v>1397</v>
      </c>
      <c r="BM138" s="143" t="s">
        <v>1477</v>
      </c>
    </row>
    <row r="139" spans="2:65" s="1" customFormat="1" ht="16.5" customHeight="1">
      <c r="B139" s="33"/>
      <c r="C139" s="132" t="s">
        <v>271</v>
      </c>
      <c r="D139" s="132" t="s">
        <v>146</v>
      </c>
      <c r="E139" s="133" t="s">
        <v>1478</v>
      </c>
      <c r="F139" s="134" t="s">
        <v>1479</v>
      </c>
      <c r="G139" s="135" t="s">
        <v>160</v>
      </c>
      <c r="H139" s="136">
        <v>15</v>
      </c>
      <c r="I139" s="137"/>
      <c r="J139" s="138">
        <f t="shared" si="0"/>
        <v>0</v>
      </c>
      <c r="K139" s="134" t="s">
        <v>150</v>
      </c>
      <c r="L139" s="33"/>
      <c r="M139" s="139" t="s">
        <v>19</v>
      </c>
      <c r="N139" s="140" t="s">
        <v>46</v>
      </c>
      <c r="P139" s="141">
        <f t="shared" si="1"/>
        <v>0</v>
      </c>
      <c r="Q139" s="141">
        <v>0</v>
      </c>
      <c r="R139" s="141">
        <f t="shared" si="2"/>
        <v>0</v>
      </c>
      <c r="S139" s="141">
        <v>0</v>
      </c>
      <c r="T139" s="142">
        <f t="shared" si="3"/>
        <v>0</v>
      </c>
      <c r="AR139" s="143" t="s">
        <v>151</v>
      </c>
      <c r="AT139" s="143" t="s">
        <v>146</v>
      </c>
      <c r="AU139" s="143" t="s">
        <v>85</v>
      </c>
      <c r="AY139" s="18" t="s">
        <v>144</v>
      </c>
      <c r="BE139" s="144">
        <f t="shared" si="4"/>
        <v>0</v>
      </c>
      <c r="BF139" s="144">
        <f t="shared" si="5"/>
        <v>0</v>
      </c>
      <c r="BG139" s="144">
        <f t="shared" si="6"/>
        <v>0</v>
      </c>
      <c r="BH139" s="144">
        <f t="shared" si="7"/>
        <v>0</v>
      </c>
      <c r="BI139" s="144">
        <f t="shared" si="8"/>
        <v>0</v>
      </c>
      <c r="BJ139" s="18" t="s">
        <v>83</v>
      </c>
      <c r="BK139" s="144">
        <f t="shared" si="9"/>
        <v>0</v>
      </c>
      <c r="BL139" s="18" t="s">
        <v>151</v>
      </c>
      <c r="BM139" s="143" t="s">
        <v>1480</v>
      </c>
    </row>
    <row r="140" spans="2:65" s="1" customFormat="1" ht="16.5" customHeight="1">
      <c r="B140" s="33"/>
      <c r="C140" s="149" t="s">
        <v>276</v>
      </c>
      <c r="D140" s="149" t="s">
        <v>141</v>
      </c>
      <c r="E140" s="150" t="s">
        <v>1481</v>
      </c>
      <c r="F140" s="151" t="s">
        <v>1482</v>
      </c>
      <c r="G140" s="152" t="s">
        <v>160</v>
      </c>
      <c r="H140" s="153">
        <v>15</v>
      </c>
      <c r="I140" s="154"/>
      <c r="J140" s="155">
        <f t="shared" si="0"/>
        <v>0</v>
      </c>
      <c r="K140" s="151" t="s">
        <v>150</v>
      </c>
      <c r="L140" s="156"/>
      <c r="M140" s="157" t="s">
        <v>19</v>
      </c>
      <c r="N140" s="158" t="s">
        <v>46</v>
      </c>
      <c r="P140" s="141">
        <f t="shared" si="1"/>
        <v>0</v>
      </c>
      <c r="Q140" s="141">
        <v>0</v>
      </c>
      <c r="R140" s="141">
        <f t="shared" si="2"/>
        <v>0</v>
      </c>
      <c r="S140" s="141">
        <v>0</v>
      </c>
      <c r="T140" s="142">
        <f t="shared" si="3"/>
        <v>0</v>
      </c>
      <c r="AR140" s="143" t="s">
        <v>1397</v>
      </c>
      <c r="AT140" s="143" t="s">
        <v>141</v>
      </c>
      <c r="AU140" s="143" t="s">
        <v>85</v>
      </c>
      <c r="AY140" s="18" t="s">
        <v>144</v>
      </c>
      <c r="BE140" s="144">
        <f t="shared" si="4"/>
        <v>0</v>
      </c>
      <c r="BF140" s="144">
        <f t="shared" si="5"/>
        <v>0</v>
      </c>
      <c r="BG140" s="144">
        <f t="shared" si="6"/>
        <v>0</v>
      </c>
      <c r="BH140" s="144">
        <f t="shared" si="7"/>
        <v>0</v>
      </c>
      <c r="BI140" s="144">
        <f t="shared" si="8"/>
        <v>0</v>
      </c>
      <c r="BJ140" s="18" t="s">
        <v>83</v>
      </c>
      <c r="BK140" s="144">
        <f t="shared" si="9"/>
        <v>0</v>
      </c>
      <c r="BL140" s="18" t="s">
        <v>1397</v>
      </c>
      <c r="BM140" s="143" t="s">
        <v>1483</v>
      </c>
    </row>
    <row r="141" spans="2:65" s="1" customFormat="1" ht="16.5" customHeight="1">
      <c r="B141" s="33"/>
      <c r="C141" s="132" t="s">
        <v>280</v>
      </c>
      <c r="D141" s="132" t="s">
        <v>146</v>
      </c>
      <c r="E141" s="133" t="s">
        <v>1484</v>
      </c>
      <c r="F141" s="134" t="s">
        <v>1485</v>
      </c>
      <c r="G141" s="135" t="s">
        <v>160</v>
      </c>
      <c r="H141" s="136">
        <v>11</v>
      </c>
      <c r="I141" s="137"/>
      <c r="J141" s="138">
        <f t="shared" si="0"/>
        <v>0</v>
      </c>
      <c r="K141" s="134" t="s">
        <v>150</v>
      </c>
      <c r="L141" s="33"/>
      <c r="M141" s="139" t="s">
        <v>19</v>
      </c>
      <c r="N141" s="140" t="s">
        <v>46</v>
      </c>
      <c r="P141" s="141">
        <f t="shared" si="1"/>
        <v>0</v>
      </c>
      <c r="Q141" s="141">
        <v>0</v>
      </c>
      <c r="R141" s="141">
        <f t="shared" si="2"/>
        <v>0</v>
      </c>
      <c r="S141" s="141">
        <v>0</v>
      </c>
      <c r="T141" s="142">
        <f t="shared" si="3"/>
        <v>0</v>
      </c>
      <c r="AR141" s="143" t="s">
        <v>151</v>
      </c>
      <c r="AT141" s="143" t="s">
        <v>146</v>
      </c>
      <c r="AU141" s="143" t="s">
        <v>85</v>
      </c>
      <c r="AY141" s="18" t="s">
        <v>144</v>
      </c>
      <c r="BE141" s="144">
        <f t="shared" si="4"/>
        <v>0</v>
      </c>
      <c r="BF141" s="144">
        <f t="shared" si="5"/>
        <v>0</v>
      </c>
      <c r="BG141" s="144">
        <f t="shared" si="6"/>
        <v>0</v>
      </c>
      <c r="BH141" s="144">
        <f t="shared" si="7"/>
        <v>0</v>
      </c>
      <c r="BI141" s="144">
        <f t="shared" si="8"/>
        <v>0</v>
      </c>
      <c r="BJ141" s="18" t="s">
        <v>83</v>
      </c>
      <c r="BK141" s="144">
        <f t="shared" si="9"/>
        <v>0</v>
      </c>
      <c r="BL141" s="18" t="s">
        <v>151</v>
      </c>
      <c r="BM141" s="143" t="s">
        <v>1486</v>
      </c>
    </row>
    <row r="142" spans="2:65" s="1" customFormat="1" ht="16.5" customHeight="1">
      <c r="B142" s="33"/>
      <c r="C142" s="149" t="s">
        <v>284</v>
      </c>
      <c r="D142" s="149" t="s">
        <v>141</v>
      </c>
      <c r="E142" s="150" t="s">
        <v>1487</v>
      </c>
      <c r="F142" s="151" t="s">
        <v>1488</v>
      </c>
      <c r="G142" s="152" t="s">
        <v>160</v>
      </c>
      <c r="H142" s="153">
        <v>11</v>
      </c>
      <c r="I142" s="154"/>
      <c r="J142" s="155">
        <f t="shared" si="0"/>
        <v>0</v>
      </c>
      <c r="K142" s="151" t="s">
        <v>150</v>
      </c>
      <c r="L142" s="156"/>
      <c r="M142" s="157" t="s">
        <v>19</v>
      </c>
      <c r="N142" s="158" t="s">
        <v>46</v>
      </c>
      <c r="P142" s="141">
        <f t="shared" si="1"/>
        <v>0</v>
      </c>
      <c r="Q142" s="141">
        <v>0</v>
      </c>
      <c r="R142" s="141">
        <f t="shared" si="2"/>
        <v>0</v>
      </c>
      <c r="S142" s="141">
        <v>0</v>
      </c>
      <c r="T142" s="142">
        <f t="shared" si="3"/>
        <v>0</v>
      </c>
      <c r="AR142" s="143" t="s">
        <v>1397</v>
      </c>
      <c r="AT142" s="143" t="s">
        <v>141</v>
      </c>
      <c r="AU142" s="143" t="s">
        <v>85</v>
      </c>
      <c r="AY142" s="18" t="s">
        <v>144</v>
      </c>
      <c r="BE142" s="144">
        <f t="shared" si="4"/>
        <v>0</v>
      </c>
      <c r="BF142" s="144">
        <f t="shared" si="5"/>
        <v>0</v>
      </c>
      <c r="BG142" s="144">
        <f t="shared" si="6"/>
        <v>0</v>
      </c>
      <c r="BH142" s="144">
        <f t="shared" si="7"/>
        <v>0</v>
      </c>
      <c r="BI142" s="144">
        <f t="shared" si="8"/>
        <v>0</v>
      </c>
      <c r="BJ142" s="18" t="s">
        <v>83</v>
      </c>
      <c r="BK142" s="144">
        <f t="shared" si="9"/>
        <v>0</v>
      </c>
      <c r="BL142" s="18" t="s">
        <v>1397</v>
      </c>
      <c r="BM142" s="143" t="s">
        <v>1489</v>
      </c>
    </row>
    <row r="143" spans="2:65" s="1" customFormat="1" ht="16.5" customHeight="1">
      <c r="B143" s="33"/>
      <c r="C143" s="132" t="s">
        <v>288</v>
      </c>
      <c r="D143" s="132" t="s">
        <v>146</v>
      </c>
      <c r="E143" s="133" t="s">
        <v>1490</v>
      </c>
      <c r="F143" s="134" t="s">
        <v>1491</v>
      </c>
      <c r="G143" s="135" t="s">
        <v>160</v>
      </c>
      <c r="H143" s="136">
        <v>3</v>
      </c>
      <c r="I143" s="137"/>
      <c r="J143" s="138">
        <f t="shared" si="0"/>
        <v>0</v>
      </c>
      <c r="K143" s="134" t="s">
        <v>150</v>
      </c>
      <c r="L143" s="33"/>
      <c r="M143" s="139" t="s">
        <v>19</v>
      </c>
      <c r="N143" s="140" t="s">
        <v>46</v>
      </c>
      <c r="P143" s="141">
        <f t="shared" si="1"/>
        <v>0</v>
      </c>
      <c r="Q143" s="141">
        <v>0</v>
      </c>
      <c r="R143" s="141">
        <f t="shared" si="2"/>
        <v>0</v>
      </c>
      <c r="S143" s="141">
        <v>0</v>
      </c>
      <c r="T143" s="142">
        <f t="shared" si="3"/>
        <v>0</v>
      </c>
      <c r="AR143" s="143" t="s">
        <v>151</v>
      </c>
      <c r="AT143" s="143" t="s">
        <v>146</v>
      </c>
      <c r="AU143" s="143" t="s">
        <v>85</v>
      </c>
      <c r="AY143" s="18" t="s">
        <v>144</v>
      </c>
      <c r="BE143" s="144">
        <f t="shared" si="4"/>
        <v>0</v>
      </c>
      <c r="BF143" s="144">
        <f t="shared" si="5"/>
        <v>0</v>
      </c>
      <c r="BG143" s="144">
        <f t="shared" si="6"/>
        <v>0</v>
      </c>
      <c r="BH143" s="144">
        <f t="shared" si="7"/>
        <v>0</v>
      </c>
      <c r="BI143" s="144">
        <f t="shared" si="8"/>
        <v>0</v>
      </c>
      <c r="BJ143" s="18" t="s">
        <v>83</v>
      </c>
      <c r="BK143" s="144">
        <f t="shared" si="9"/>
        <v>0</v>
      </c>
      <c r="BL143" s="18" t="s">
        <v>151</v>
      </c>
      <c r="BM143" s="143" t="s">
        <v>1492</v>
      </c>
    </row>
    <row r="144" spans="2:65" s="1" customFormat="1" ht="16.5" customHeight="1">
      <c r="B144" s="33"/>
      <c r="C144" s="149" t="s">
        <v>292</v>
      </c>
      <c r="D144" s="149" t="s">
        <v>141</v>
      </c>
      <c r="E144" s="150" t="s">
        <v>1493</v>
      </c>
      <c r="F144" s="151" t="s">
        <v>1494</v>
      </c>
      <c r="G144" s="152" t="s">
        <v>160</v>
      </c>
      <c r="H144" s="153">
        <v>3</v>
      </c>
      <c r="I144" s="154"/>
      <c r="J144" s="155">
        <f t="shared" si="0"/>
        <v>0</v>
      </c>
      <c r="K144" s="151" t="s">
        <v>150</v>
      </c>
      <c r="L144" s="156"/>
      <c r="M144" s="157" t="s">
        <v>19</v>
      </c>
      <c r="N144" s="158" t="s">
        <v>46</v>
      </c>
      <c r="P144" s="141">
        <f t="shared" si="1"/>
        <v>0</v>
      </c>
      <c r="Q144" s="141">
        <v>0</v>
      </c>
      <c r="R144" s="141">
        <f t="shared" si="2"/>
        <v>0</v>
      </c>
      <c r="S144" s="141">
        <v>0</v>
      </c>
      <c r="T144" s="142">
        <f t="shared" si="3"/>
        <v>0</v>
      </c>
      <c r="AR144" s="143" t="s">
        <v>1397</v>
      </c>
      <c r="AT144" s="143" t="s">
        <v>141</v>
      </c>
      <c r="AU144" s="143" t="s">
        <v>85</v>
      </c>
      <c r="AY144" s="18" t="s">
        <v>144</v>
      </c>
      <c r="BE144" s="144">
        <f t="shared" si="4"/>
        <v>0</v>
      </c>
      <c r="BF144" s="144">
        <f t="shared" si="5"/>
        <v>0</v>
      </c>
      <c r="BG144" s="144">
        <f t="shared" si="6"/>
        <v>0</v>
      </c>
      <c r="BH144" s="144">
        <f t="shared" si="7"/>
        <v>0</v>
      </c>
      <c r="BI144" s="144">
        <f t="shared" si="8"/>
        <v>0</v>
      </c>
      <c r="BJ144" s="18" t="s">
        <v>83</v>
      </c>
      <c r="BK144" s="144">
        <f t="shared" si="9"/>
        <v>0</v>
      </c>
      <c r="BL144" s="18" t="s">
        <v>1397</v>
      </c>
      <c r="BM144" s="143" t="s">
        <v>1495</v>
      </c>
    </row>
    <row r="145" spans="2:65" s="1" customFormat="1" ht="16.5" customHeight="1">
      <c r="B145" s="33"/>
      <c r="C145" s="132" t="s">
        <v>297</v>
      </c>
      <c r="D145" s="132" t="s">
        <v>146</v>
      </c>
      <c r="E145" s="133" t="s">
        <v>1496</v>
      </c>
      <c r="F145" s="134" t="s">
        <v>1497</v>
      </c>
      <c r="G145" s="135" t="s">
        <v>160</v>
      </c>
      <c r="H145" s="136">
        <v>3</v>
      </c>
      <c r="I145" s="137"/>
      <c r="J145" s="138">
        <f t="shared" si="0"/>
        <v>0</v>
      </c>
      <c r="K145" s="134" t="s">
        <v>150</v>
      </c>
      <c r="L145" s="33"/>
      <c r="M145" s="139" t="s">
        <v>19</v>
      </c>
      <c r="N145" s="140" t="s">
        <v>46</v>
      </c>
      <c r="P145" s="141">
        <f t="shared" si="1"/>
        <v>0</v>
      </c>
      <c r="Q145" s="141">
        <v>0</v>
      </c>
      <c r="R145" s="141">
        <f t="shared" si="2"/>
        <v>0</v>
      </c>
      <c r="S145" s="141">
        <v>0</v>
      </c>
      <c r="T145" s="142">
        <f t="shared" si="3"/>
        <v>0</v>
      </c>
      <c r="AR145" s="143" t="s">
        <v>151</v>
      </c>
      <c r="AT145" s="143" t="s">
        <v>146</v>
      </c>
      <c r="AU145" s="143" t="s">
        <v>85</v>
      </c>
      <c r="AY145" s="18" t="s">
        <v>144</v>
      </c>
      <c r="BE145" s="144">
        <f t="shared" si="4"/>
        <v>0</v>
      </c>
      <c r="BF145" s="144">
        <f t="shared" si="5"/>
        <v>0</v>
      </c>
      <c r="BG145" s="144">
        <f t="shared" si="6"/>
        <v>0</v>
      </c>
      <c r="BH145" s="144">
        <f t="shared" si="7"/>
        <v>0</v>
      </c>
      <c r="BI145" s="144">
        <f t="shared" si="8"/>
        <v>0</v>
      </c>
      <c r="BJ145" s="18" t="s">
        <v>83</v>
      </c>
      <c r="BK145" s="144">
        <f t="shared" si="9"/>
        <v>0</v>
      </c>
      <c r="BL145" s="18" t="s">
        <v>151</v>
      </c>
      <c r="BM145" s="143" t="s">
        <v>1498</v>
      </c>
    </row>
    <row r="146" spans="2:65" s="1" customFormat="1" ht="16.5" customHeight="1">
      <c r="B146" s="33"/>
      <c r="C146" s="149" t="s">
        <v>301</v>
      </c>
      <c r="D146" s="149" t="s">
        <v>141</v>
      </c>
      <c r="E146" s="150" t="s">
        <v>1499</v>
      </c>
      <c r="F146" s="151" t="s">
        <v>1500</v>
      </c>
      <c r="G146" s="152" t="s">
        <v>160</v>
      </c>
      <c r="H146" s="153">
        <v>3</v>
      </c>
      <c r="I146" s="154"/>
      <c r="J146" s="155">
        <f t="shared" si="0"/>
        <v>0</v>
      </c>
      <c r="K146" s="151" t="s">
        <v>150</v>
      </c>
      <c r="L146" s="156"/>
      <c r="M146" s="157" t="s">
        <v>19</v>
      </c>
      <c r="N146" s="158" t="s">
        <v>46</v>
      </c>
      <c r="P146" s="141">
        <f t="shared" si="1"/>
        <v>0</v>
      </c>
      <c r="Q146" s="141">
        <v>0</v>
      </c>
      <c r="R146" s="141">
        <f t="shared" si="2"/>
        <v>0</v>
      </c>
      <c r="S146" s="141">
        <v>0</v>
      </c>
      <c r="T146" s="142">
        <f t="shared" si="3"/>
        <v>0</v>
      </c>
      <c r="AR146" s="143" t="s">
        <v>1397</v>
      </c>
      <c r="AT146" s="143" t="s">
        <v>141</v>
      </c>
      <c r="AU146" s="143" t="s">
        <v>85</v>
      </c>
      <c r="AY146" s="18" t="s">
        <v>144</v>
      </c>
      <c r="BE146" s="144">
        <f t="shared" si="4"/>
        <v>0</v>
      </c>
      <c r="BF146" s="144">
        <f t="shared" si="5"/>
        <v>0</v>
      </c>
      <c r="BG146" s="144">
        <f t="shared" si="6"/>
        <v>0</v>
      </c>
      <c r="BH146" s="144">
        <f t="shared" si="7"/>
        <v>0</v>
      </c>
      <c r="BI146" s="144">
        <f t="shared" si="8"/>
        <v>0</v>
      </c>
      <c r="BJ146" s="18" t="s">
        <v>83</v>
      </c>
      <c r="BK146" s="144">
        <f t="shared" si="9"/>
        <v>0</v>
      </c>
      <c r="BL146" s="18" t="s">
        <v>1397</v>
      </c>
      <c r="BM146" s="143" t="s">
        <v>1501</v>
      </c>
    </row>
    <row r="147" spans="2:65" s="1" customFormat="1" ht="16.5" customHeight="1">
      <c r="B147" s="33"/>
      <c r="C147" s="132" t="s">
        <v>304</v>
      </c>
      <c r="D147" s="132" t="s">
        <v>146</v>
      </c>
      <c r="E147" s="133" t="s">
        <v>1502</v>
      </c>
      <c r="F147" s="134" t="s">
        <v>1503</v>
      </c>
      <c r="G147" s="135" t="s">
        <v>160</v>
      </c>
      <c r="H147" s="136">
        <v>2</v>
      </c>
      <c r="I147" s="137"/>
      <c r="J147" s="138">
        <f t="shared" si="0"/>
        <v>0</v>
      </c>
      <c r="K147" s="134" t="s">
        <v>150</v>
      </c>
      <c r="L147" s="33"/>
      <c r="M147" s="139" t="s">
        <v>19</v>
      </c>
      <c r="N147" s="140" t="s">
        <v>46</v>
      </c>
      <c r="P147" s="141">
        <f t="shared" si="1"/>
        <v>0</v>
      </c>
      <c r="Q147" s="141">
        <v>0</v>
      </c>
      <c r="R147" s="141">
        <f t="shared" si="2"/>
        <v>0</v>
      </c>
      <c r="S147" s="141">
        <v>0</v>
      </c>
      <c r="T147" s="142">
        <f t="shared" si="3"/>
        <v>0</v>
      </c>
      <c r="AR147" s="143" t="s">
        <v>151</v>
      </c>
      <c r="AT147" s="143" t="s">
        <v>146</v>
      </c>
      <c r="AU147" s="143" t="s">
        <v>85</v>
      </c>
      <c r="AY147" s="18" t="s">
        <v>144</v>
      </c>
      <c r="BE147" s="144">
        <f t="shared" si="4"/>
        <v>0</v>
      </c>
      <c r="BF147" s="144">
        <f t="shared" si="5"/>
        <v>0</v>
      </c>
      <c r="BG147" s="144">
        <f t="shared" si="6"/>
        <v>0</v>
      </c>
      <c r="BH147" s="144">
        <f t="shared" si="7"/>
        <v>0</v>
      </c>
      <c r="BI147" s="144">
        <f t="shared" si="8"/>
        <v>0</v>
      </c>
      <c r="BJ147" s="18" t="s">
        <v>83</v>
      </c>
      <c r="BK147" s="144">
        <f t="shared" si="9"/>
        <v>0</v>
      </c>
      <c r="BL147" s="18" t="s">
        <v>151</v>
      </c>
      <c r="BM147" s="143" t="s">
        <v>1504</v>
      </c>
    </row>
    <row r="148" spans="2:65" s="1" customFormat="1" ht="16.5" customHeight="1">
      <c r="B148" s="33"/>
      <c r="C148" s="149" t="s">
        <v>308</v>
      </c>
      <c r="D148" s="149" t="s">
        <v>141</v>
      </c>
      <c r="E148" s="150" t="s">
        <v>1505</v>
      </c>
      <c r="F148" s="151" t="s">
        <v>1506</v>
      </c>
      <c r="G148" s="152" t="s">
        <v>160</v>
      </c>
      <c r="H148" s="153">
        <v>2</v>
      </c>
      <c r="I148" s="154"/>
      <c r="J148" s="155">
        <f t="shared" si="0"/>
        <v>0</v>
      </c>
      <c r="K148" s="151" t="s">
        <v>150</v>
      </c>
      <c r="L148" s="156"/>
      <c r="M148" s="157" t="s">
        <v>19</v>
      </c>
      <c r="N148" s="158" t="s">
        <v>46</v>
      </c>
      <c r="P148" s="141">
        <f t="shared" si="1"/>
        <v>0</v>
      </c>
      <c r="Q148" s="141">
        <v>0</v>
      </c>
      <c r="R148" s="141">
        <f t="shared" si="2"/>
        <v>0</v>
      </c>
      <c r="S148" s="141">
        <v>0</v>
      </c>
      <c r="T148" s="142">
        <f t="shared" si="3"/>
        <v>0</v>
      </c>
      <c r="AR148" s="143" t="s">
        <v>1397</v>
      </c>
      <c r="AT148" s="143" t="s">
        <v>141</v>
      </c>
      <c r="AU148" s="143" t="s">
        <v>85</v>
      </c>
      <c r="AY148" s="18" t="s">
        <v>144</v>
      </c>
      <c r="BE148" s="144">
        <f t="shared" si="4"/>
        <v>0</v>
      </c>
      <c r="BF148" s="144">
        <f t="shared" si="5"/>
        <v>0</v>
      </c>
      <c r="BG148" s="144">
        <f t="shared" si="6"/>
        <v>0</v>
      </c>
      <c r="BH148" s="144">
        <f t="shared" si="7"/>
        <v>0</v>
      </c>
      <c r="BI148" s="144">
        <f t="shared" si="8"/>
        <v>0</v>
      </c>
      <c r="BJ148" s="18" t="s">
        <v>83</v>
      </c>
      <c r="BK148" s="144">
        <f t="shared" si="9"/>
        <v>0</v>
      </c>
      <c r="BL148" s="18" t="s">
        <v>1397</v>
      </c>
      <c r="BM148" s="143" t="s">
        <v>1507</v>
      </c>
    </row>
    <row r="149" spans="2:65" s="1" customFormat="1" ht="16.5" customHeight="1">
      <c r="B149" s="33"/>
      <c r="C149" s="132" t="s">
        <v>312</v>
      </c>
      <c r="D149" s="132" t="s">
        <v>146</v>
      </c>
      <c r="E149" s="133" t="s">
        <v>1508</v>
      </c>
      <c r="F149" s="134" t="s">
        <v>1509</v>
      </c>
      <c r="G149" s="135" t="s">
        <v>160</v>
      </c>
      <c r="H149" s="136">
        <v>1</v>
      </c>
      <c r="I149" s="137"/>
      <c r="J149" s="138">
        <f t="shared" si="0"/>
        <v>0</v>
      </c>
      <c r="K149" s="134" t="s">
        <v>150</v>
      </c>
      <c r="L149" s="33"/>
      <c r="M149" s="139" t="s">
        <v>19</v>
      </c>
      <c r="N149" s="140" t="s">
        <v>46</v>
      </c>
      <c r="P149" s="141">
        <f t="shared" si="1"/>
        <v>0</v>
      </c>
      <c r="Q149" s="141">
        <v>0</v>
      </c>
      <c r="R149" s="141">
        <f t="shared" si="2"/>
        <v>0</v>
      </c>
      <c r="S149" s="141">
        <v>0</v>
      </c>
      <c r="T149" s="142">
        <f t="shared" si="3"/>
        <v>0</v>
      </c>
      <c r="AR149" s="143" t="s">
        <v>151</v>
      </c>
      <c r="AT149" s="143" t="s">
        <v>146</v>
      </c>
      <c r="AU149" s="143" t="s">
        <v>85</v>
      </c>
      <c r="AY149" s="18" t="s">
        <v>144</v>
      </c>
      <c r="BE149" s="144">
        <f t="shared" si="4"/>
        <v>0</v>
      </c>
      <c r="BF149" s="144">
        <f t="shared" si="5"/>
        <v>0</v>
      </c>
      <c r="BG149" s="144">
        <f t="shared" si="6"/>
        <v>0</v>
      </c>
      <c r="BH149" s="144">
        <f t="shared" si="7"/>
        <v>0</v>
      </c>
      <c r="BI149" s="144">
        <f t="shared" si="8"/>
        <v>0</v>
      </c>
      <c r="BJ149" s="18" t="s">
        <v>83</v>
      </c>
      <c r="BK149" s="144">
        <f t="shared" si="9"/>
        <v>0</v>
      </c>
      <c r="BL149" s="18" t="s">
        <v>151</v>
      </c>
      <c r="BM149" s="143" t="s">
        <v>1510</v>
      </c>
    </row>
    <row r="150" spans="2:65" s="1" customFormat="1" ht="16.5" customHeight="1">
      <c r="B150" s="33"/>
      <c r="C150" s="149" t="s">
        <v>316</v>
      </c>
      <c r="D150" s="149" t="s">
        <v>141</v>
      </c>
      <c r="E150" s="150" t="s">
        <v>1511</v>
      </c>
      <c r="F150" s="151" t="s">
        <v>1512</v>
      </c>
      <c r="G150" s="152" t="s">
        <v>160</v>
      </c>
      <c r="H150" s="153">
        <v>1</v>
      </c>
      <c r="I150" s="154"/>
      <c r="J150" s="155">
        <f t="shared" si="0"/>
        <v>0</v>
      </c>
      <c r="K150" s="151" t="s">
        <v>150</v>
      </c>
      <c r="L150" s="156"/>
      <c r="M150" s="157" t="s">
        <v>19</v>
      </c>
      <c r="N150" s="158" t="s">
        <v>46</v>
      </c>
      <c r="P150" s="141">
        <f t="shared" si="1"/>
        <v>0</v>
      </c>
      <c r="Q150" s="141">
        <v>0</v>
      </c>
      <c r="R150" s="141">
        <f t="shared" si="2"/>
        <v>0</v>
      </c>
      <c r="S150" s="141">
        <v>0</v>
      </c>
      <c r="T150" s="142">
        <f t="shared" si="3"/>
        <v>0</v>
      </c>
      <c r="AR150" s="143" t="s">
        <v>1397</v>
      </c>
      <c r="AT150" s="143" t="s">
        <v>141</v>
      </c>
      <c r="AU150" s="143" t="s">
        <v>85</v>
      </c>
      <c r="AY150" s="18" t="s">
        <v>144</v>
      </c>
      <c r="BE150" s="144">
        <f t="shared" si="4"/>
        <v>0</v>
      </c>
      <c r="BF150" s="144">
        <f t="shared" si="5"/>
        <v>0</v>
      </c>
      <c r="BG150" s="144">
        <f t="shared" si="6"/>
        <v>0</v>
      </c>
      <c r="BH150" s="144">
        <f t="shared" si="7"/>
        <v>0</v>
      </c>
      <c r="BI150" s="144">
        <f t="shared" si="8"/>
        <v>0</v>
      </c>
      <c r="BJ150" s="18" t="s">
        <v>83</v>
      </c>
      <c r="BK150" s="144">
        <f t="shared" si="9"/>
        <v>0</v>
      </c>
      <c r="BL150" s="18" t="s">
        <v>1397</v>
      </c>
      <c r="BM150" s="143" t="s">
        <v>1513</v>
      </c>
    </row>
    <row r="151" spans="2:65" s="1" customFormat="1" ht="16.5" customHeight="1">
      <c r="B151" s="33"/>
      <c r="C151" s="132" t="s">
        <v>321</v>
      </c>
      <c r="D151" s="132" t="s">
        <v>146</v>
      </c>
      <c r="E151" s="133" t="s">
        <v>1514</v>
      </c>
      <c r="F151" s="134" t="s">
        <v>1515</v>
      </c>
      <c r="G151" s="135" t="s">
        <v>160</v>
      </c>
      <c r="H151" s="136">
        <v>1</v>
      </c>
      <c r="I151" s="137"/>
      <c r="J151" s="138">
        <f t="shared" si="0"/>
        <v>0</v>
      </c>
      <c r="K151" s="134" t="s">
        <v>150</v>
      </c>
      <c r="L151" s="33"/>
      <c r="M151" s="139" t="s">
        <v>19</v>
      </c>
      <c r="N151" s="140" t="s">
        <v>46</v>
      </c>
      <c r="P151" s="141">
        <f t="shared" si="1"/>
        <v>0</v>
      </c>
      <c r="Q151" s="141">
        <v>0</v>
      </c>
      <c r="R151" s="141">
        <f t="shared" si="2"/>
        <v>0</v>
      </c>
      <c r="S151" s="141">
        <v>0</v>
      </c>
      <c r="T151" s="142">
        <f t="shared" si="3"/>
        <v>0</v>
      </c>
      <c r="AR151" s="143" t="s">
        <v>151</v>
      </c>
      <c r="AT151" s="143" t="s">
        <v>146</v>
      </c>
      <c r="AU151" s="143" t="s">
        <v>85</v>
      </c>
      <c r="AY151" s="18" t="s">
        <v>144</v>
      </c>
      <c r="BE151" s="144">
        <f t="shared" si="4"/>
        <v>0</v>
      </c>
      <c r="BF151" s="144">
        <f t="shared" si="5"/>
        <v>0</v>
      </c>
      <c r="BG151" s="144">
        <f t="shared" si="6"/>
        <v>0</v>
      </c>
      <c r="BH151" s="144">
        <f t="shared" si="7"/>
        <v>0</v>
      </c>
      <c r="BI151" s="144">
        <f t="shared" si="8"/>
        <v>0</v>
      </c>
      <c r="BJ151" s="18" t="s">
        <v>83</v>
      </c>
      <c r="BK151" s="144">
        <f t="shared" si="9"/>
        <v>0</v>
      </c>
      <c r="BL151" s="18" t="s">
        <v>151</v>
      </c>
      <c r="BM151" s="143" t="s">
        <v>1516</v>
      </c>
    </row>
    <row r="152" spans="2:65" s="1" customFormat="1" ht="16.5" customHeight="1">
      <c r="B152" s="33"/>
      <c r="C152" s="149" t="s">
        <v>326</v>
      </c>
      <c r="D152" s="149" t="s">
        <v>141</v>
      </c>
      <c r="E152" s="150" t="s">
        <v>1517</v>
      </c>
      <c r="F152" s="151" t="s">
        <v>1518</v>
      </c>
      <c r="G152" s="152" t="s">
        <v>160</v>
      </c>
      <c r="H152" s="153">
        <v>1</v>
      </c>
      <c r="I152" s="154"/>
      <c r="J152" s="155">
        <f t="shared" si="0"/>
        <v>0</v>
      </c>
      <c r="K152" s="151" t="s">
        <v>150</v>
      </c>
      <c r="L152" s="156"/>
      <c r="M152" s="157" t="s">
        <v>19</v>
      </c>
      <c r="N152" s="158" t="s">
        <v>46</v>
      </c>
      <c r="P152" s="141">
        <f t="shared" si="1"/>
        <v>0</v>
      </c>
      <c r="Q152" s="141">
        <v>0</v>
      </c>
      <c r="R152" s="141">
        <f t="shared" si="2"/>
        <v>0</v>
      </c>
      <c r="S152" s="141">
        <v>0</v>
      </c>
      <c r="T152" s="142">
        <f t="shared" si="3"/>
        <v>0</v>
      </c>
      <c r="AR152" s="143" t="s">
        <v>1397</v>
      </c>
      <c r="AT152" s="143" t="s">
        <v>141</v>
      </c>
      <c r="AU152" s="143" t="s">
        <v>85</v>
      </c>
      <c r="AY152" s="18" t="s">
        <v>144</v>
      </c>
      <c r="BE152" s="144">
        <f t="shared" si="4"/>
        <v>0</v>
      </c>
      <c r="BF152" s="144">
        <f t="shared" si="5"/>
        <v>0</v>
      </c>
      <c r="BG152" s="144">
        <f t="shared" si="6"/>
        <v>0</v>
      </c>
      <c r="BH152" s="144">
        <f t="shared" si="7"/>
        <v>0</v>
      </c>
      <c r="BI152" s="144">
        <f t="shared" si="8"/>
        <v>0</v>
      </c>
      <c r="BJ152" s="18" t="s">
        <v>83</v>
      </c>
      <c r="BK152" s="144">
        <f t="shared" si="9"/>
        <v>0</v>
      </c>
      <c r="BL152" s="18" t="s">
        <v>1397</v>
      </c>
      <c r="BM152" s="143" t="s">
        <v>1519</v>
      </c>
    </row>
    <row r="153" spans="2:65" s="1" customFormat="1" ht="16.5" customHeight="1">
      <c r="B153" s="33"/>
      <c r="C153" s="132" t="s">
        <v>330</v>
      </c>
      <c r="D153" s="132" t="s">
        <v>146</v>
      </c>
      <c r="E153" s="133" t="s">
        <v>1520</v>
      </c>
      <c r="F153" s="134" t="s">
        <v>1521</v>
      </c>
      <c r="G153" s="135" t="s">
        <v>160</v>
      </c>
      <c r="H153" s="136">
        <v>1</v>
      </c>
      <c r="I153" s="137"/>
      <c r="J153" s="138">
        <f t="shared" si="0"/>
        <v>0</v>
      </c>
      <c r="K153" s="134" t="s">
        <v>150</v>
      </c>
      <c r="L153" s="33"/>
      <c r="M153" s="139" t="s">
        <v>19</v>
      </c>
      <c r="N153" s="140" t="s">
        <v>46</v>
      </c>
      <c r="P153" s="141">
        <f t="shared" si="1"/>
        <v>0</v>
      </c>
      <c r="Q153" s="141">
        <v>0</v>
      </c>
      <c r="R153" s="141">
        <f t="shared" si="2"/>
        <v>0</v>
      </c>
      <c r="S153" s="141">
        <v>0</v>
      </c>
      <c r="T153" s="142">
        <f t="shared" si="3"/>
        <v>0</v>
      </c>
      <c r="AR153" s="143" t="s">
        <v>151</v>
      </c>
      <c r="AT153" s="143" t="s">
        <v>146</v>
      </c>
      <c r="AU153" s="143" t="s">
        <v>85</v>
      </c>
      <c r="AY153" s="18" t="s">
        <v>144</v>
      </c>
      <c r="BE153" s="144">
        <f t="shared" si="4"/>
        <v>0</v>
      </c>
      <c r="BF153" s="144">
        <f t="shared" si="5"/>
        <v>0</v>
      </c>
      <c r="BG153" s="144">
        <f t="shared" si="6"/>
        <v>0</v>
      </c>
      <c r="BH153" s="144">
        <f t="shared" si="7"/>
        <v>0</v>
      </c>
      <c r="BI153" s="144">
        <f t="shared" si="8"/>
        <v>0</v>
      </c>
      <c r="BJ153" s="18" t="s">
        <v>83</v>
      </c>
      <c r="BK153" s="144">
        <f t="shared" si="9"/>
        <v>0</v>
      </c>
      <c r="BL153" s="18" t="s">
        <v>151</v>
      </c>
      <c r="BM153" s="143" t="s">
        <v>1522</v>
      </c>
    </row>
    <row r="154" spans="2:65" s="1" customFormat="1" ht="16.5" customHeight="1">
      <c r="B154" s="33"/>
      <c r="C154" s="149" t="s">
        <v>335</v>
      </c>
      <c r="D154" s="149" t="s">
        <v>141</v>
      </c>
      <c r="E154" s="150" t="s">
        <v>1523</v>
      </c>
      <c r="F154" s="151" t="s">
        <v>1524</v>
      </c>
      <c r="G154" s="152" t="s">
        <v>160</v>
      </c>
      <c r="H154" s="153">
        <v>1</v>
      </c>
      <c r="I154" s="154"/>
      <c r="J154" s="155">
        <f t="shared" si="0"/>
        <v>0</v>
      </c>
      <c r="K154" s="151" t="s">
        <v>150</v>
      </c>
      <c r="L154" s="156"/>
      <c r="M154" s="157" t="s">
        <v>19</v>
      </c>
      <c r="N154" s="158" t="s">
        <v>46</v>
      </c>
      <c r="P154" s="141">
        <f t="shared" si="1"/>
        <v>0</v>
      </c>
      <c r="Q154" s="141">
        <v>0</v>
      </c>
      <c r="R154" s="141">
        <f t="shared" si="2"/>
        <v>0</v>
      </c>
      <c r="S154" s="141">
        <v>0</v>
      </c>
      <c r="T154" s="142">
        <f t="shared" si="3"/>
        <v>0</v>
      </c>
      <c r="AR154" s="143" t="s">
        <v>1397</v>
      </c>
      <c r="AT154" s="143" t="s">
        <v>141</v>
      </c>
      <c r="AU154" s="143" t="s">
        <v>85</v>
      </c>
      <c r="AY154" s="18" t="s">
        <v>144</v>
      </c>
      <c r="BE154" s="144">
        <f t="shared" si="4"/>
        <v>0</v>
      </c>
      <c r="BF154" s="144">
        <f t="shared" si="5"/>
        <v>0</v>
      </c>
      <c r="BG154" s="144">
        <f t="shared" si="6"/>
        <v>0</v>
      </c>
      <c r="BH154" s="144">
        <f t="shared" si="7"/>
        <v>0</v>
      </c>
      <c r="BI154" s="144">
        <f t="shared" si="8"/>
        <v>0</v>
      </c>
      <c r="BJ154" s="18" t="s">
        <v>83</v>
      </c>
      <c r="BK154" s="144">
        <f t="shared" si="9"/>
        <v>0</v>
      </c>
      <c r="BL154" s="18" t="s">
        <v>1397</v>
      </c>
      <c r="BM154" s="143" t="s">
        <v>1525</v>
      </c>
    </row>
    <row r="155" spans="2:65" s="1" customFormat="1" ht="16.5" customHeight="1">
      <c r="B155" s="33"/>
      <c r="C155" s="132" t="s">
        <v>340</v>
      </c>
      <c r="D155" s="132" t="s">
        <v>146</v>
      </c>
      <c r="E155" s="133" t="s">
        <v>1526</v>
      </c>
      <c r="F155" s="134" t="s">
        <v>1527</v>
      </c>
      <c r="G155" s="135" t="s">
        <v>160</v>
      </c>
      <c r="H155" s="136">
        <v>12</v>
      </c>
      <c r="I155" s="137"/>
      <c r="J155" s="138">
        <f t="shared" si="0"/>
        <v>0</v>
      </c>
      <c r="K155" s="134" t="s">
        <v>150</v>
      </c>
      <c r="L155" s="33"/>
      <c r="M155" s="139" t="s">
        <v>19</v>
      </c>
      <c r="N155" s="140" t="s">
        <v>46</v>
      </c>
      <c r="P155" s="141">
        <f t="shared" si="1"/>
        <v>0</v>
      </c>
      <c r="Q155" s="141">
        <v>0</v>
      </c>
      <c r="R155" s="141">
        <f t="shared" si="2"/>
        <v>0</v>
      </c>
      <c r="S155" s="141">
        <v>0</v>
      </c>
      <c r="T155" s="142">
        <f t="shared" si="3"/>
        <v>0</v>
      </c>
      <c r="AR155" s="143" t="s">
        <v>151</v>
      </c>
      <c r="AT155" s="143" t="s">
        <v>146</v>
      </c>
      <c r="AU155" s="143" t="s">
        <v>85</v>
      </c>
      <c r="AY155" s="18" t="s">
        <v>144</v>
      </c>
      <c r="BE155" s="144">
        <f t="shared" si="4"/>
        <v>0</v>
      </c>
      <c r="BF155" s="144">
        <f t="shared" si="5"/>
        <v>0</v>
      </c>
      <c r="BG155" s="144">
        <f t="shared" si="6"/>
        <v>0</v>
      </c>
      <c r="BH155" s="144">
        <f t="shared" si="7"/>
        <v>0</v>
      </c>
      <c r="BI155" s="144">
        <f t="shared" si="8"/>
        <v>0</v>
      </c>
      <c r="BJ155" s="18" t="s">
        <v>83</v>
      </c>
      <c r="BK155" s="144">
        <f t="shared" si="9"/>
        <v>0</v>
      </c>
      <c r="BL155" s="18" t="s">
        <v>151</v>
      </c>
      <c r="BM155" s="143" t="s">
        <v>1528</v>
      </c>
    </row>
    <row r="156" spans="2:65" s="1" customFormat="1" ht="16.5" customHeight="1">
      <c r="B156" s="33"/>
      <c r="C156" s="149" t="s">
        <v>344</v>
      </c>
      <c r="D156" s="149" t="s">
        <v>141</v>
      </c>
      <c r="E156" s="150" t="s">
        <v>1529</v>
      </c>
      <c r="F156" s="151" t="s">
        <v>1530</v>
      </c>
      <c r="G156" s="152" t="s">
        <v>160</v>
      </c>
      <c r="H156" s="153">
        <v>12</v>
      </c>
      <c r="I156" s="154"/>
      <c r="J156" s="155">
        <f t="shared" si="0"/>
        <v>0</v>
      </c>
      <c r="K156" s="151" t="s">
        <v>150</v>
      </c>
      <c r="L156" s="156"/>
      <c r="M156" s="157" t="s">
        <v>19</v>
      </c>
      <c r="N156" s="158" t="s">
        <v>46</v>
      </c>
      <c r="P156" s="141">
        <f t="shared" si="1"/>
        <v>0</v>
      </c>
      <c r="Q156" s="141">
        <v>0</v>
      </c>
      <c r="R156" s="141">
        <f t="shared" si="2"/>
        <v>0</v>
      </c>
      <c r="S156" s="141">
        <v>0</v>
      </c>
      <c r="T156" s="142">
        <f t="shared" si="3"/>
        <v>0</v>
      </c>
      <c r="AR156" s="143" t="s">
        <v>1397</v>
      </c>
      <c r="AT156" s="143" t="s">
        <v>141</v>
      </c>
      <c r="AU156" s="143" t="s">
        <v>85</v>
      </c>
      <c r="AY156" s="18" t="s">
        <v>144</v>
      </c>
      <c r="BE156" s="144">
        <f t="shared" si="4"/>
        <v>0</v>
      </c>
      <c r="BF156" s="144">
        <f t="shared" si="5"/>
        <v>0</v>
      </c>
      <c r="BG156" s="144">
        <f t="shared" si="6"/>
        <v>0</v>
      </c>
      <c r="BH156" s="144">
        <f t="shared" si="7"/>
        <v>0</v>
      </c>
      <c r="BI156" s="144">
        <f t="shared" si="8"/>
        <v>0</v>
      </c>
      <c r="BJ156" s="18" t="s">
        <v>83</v>
      </c>
      <c r="BK156" s="144">
        <f t="shared" si="9"/>
        <v>0</v>
      </c>
      <c r="BL156" s="18" t="s">
        <v>1397</v>
      </c>
      <c r="BM156" s="143" t="s">
        <v>1531</v>
      </c>
    </row>
    <row r="157" spans="2:65" s="1" customFormat="1" ht="16.5" customHeight="1">
      <c r="B157" s="33"/>
      <c r="C157" s="132" t="s">
        <v>348</v>
      </c>
      <c r="D157" s="132" t="s">
        <v>146</v>
      </c>
      <c r="E157" s="133" t="s">
        <v>1532</v>
      </c>
      <c r="F157" s="134" t="s">
        <v>1533</v>
      </c>
      <c r="G157" s="135" t="s">
        <v>160</v>
      </c>
      <c r="H157" s="136">
        <v>6</v>
      </c>
      <c r="I157" s="137"/>
      <c r="J157" s="138">
        <f t="shared" si="0"/>
        <v>0</v>
      </c>
      <c r="K157" s="134" t="s">
        <v>150</v>
      </c>
      <c r="L157" s="33"/>
      <c r="M157" s="139" t="s">
        <v>19</v>
      </c>
      <c r="N157" s="140" t="s">
        <v>46</v>
      </c>
      <c r="P157" s="141">
        <f t="shared" si="1"/>
        <v>0</v>
      </c>
      <c r="Q157" s="141">
        <v>0</v>
      </c>
      <c r="R157" s="141">
        <f t="shared" si="2"/>
        <v>0</v>
      </c>
      <c r="S157" s="141">
        <v>0</v>
      </c>
      <c r="T157" s="142">
        <f t="shared" si="3"/>
        <v>0</v>
      </c>
      <c r="AR157" s="143" t="s">
        <v>151</v>
      </c>
      <c r="AT157" s="143" t="s">
        <v>146</v>
      </c>
      <c r="AU157" s="143" t="s">
        <v>85</v>
      </c>
      <c r="AY157" s="18" t="s">
        <v>144</v>
      </c>
      <c r="BE157" s="144">
        <f t="shared" si="4"/>
        <v>0</v>
      </c>
      <c r="BF157" s="144">
        <f t="shared" si="5"/>
        <v>0</v>
      </c>
      <c r="BG157" s="144">
        <f t="shared" si="6"/>
        <v>0</v>
      </c>
      <c r="BH157" s="144">
        <f t="shared" si="7"/>
        <v>0</v>
      </c>
      <c r="BI157" s="144">
        <f t="shared" si="8"/>
        <v>0</v>
      </c>
      <c r="BJ157" s="18" t="s">
        <v>83</v>
      </c>
      <c r="BK157" s="144">
        <f t="shared" si="9"/>
        <v>0</v>
      </c>
      <c r="BL157" s="18" t="s">
        <v>151</v>
      </c>
      <c r="BM157" s="143" t="s">
        <v>1534</v>
      </c>
    </row>
    <row r="158" spans="2:65" s="1" customFormat="1" ht="16.5" customHeight="1">
      <c r="B158" s="33"/>
      <c r="C158" s="149" t="s">
        <v>352</v>
      </c>
      <c r="D158" s="149" t="s">
        <v>141</v>
      </c>
      <c r="E158" s="150" t="s">
        <v>1535</v>
      </c>
      <c r="F158" s="151" t="s">
        <v>1536</v>
      </c>
      <c r="G158" s="152" t="s">
        <v>160</v>
      </c>
      <c r="H158" s="153">
        <v>6</v>
      </c>
      <c r="I158" s="154"/>
      <c r="J158" s="155">
        <f t="shared" si="0"/>
        <v>0</v>
      </c>
      <c r="K158" s="151" t="s">
        <v>150</v>
      </c>
      <c r="L158" s="156"/>
      <c r="M158" s="157" t="s">
        <v>19</v>
      </c>
      <c r="N158" s="158" t="s">
        <v>46</v>
      </c>
      <c r="P158" s="141">
        <f t="shared" si="1"/>
        <v>0</v>
      </c>
      <c r="Q158" s="141">
        <v>0</v>
      </c>
      <c r="R158" s="141">
        <f t="shared" si="2"/>
        <v>0</v>
      </c>
      <c r="S158" s="141">
        <v>0</v>
      </c>
      <c r="T158" s="142">
        <f t="shared" si="3"/>
        <v>0</v>
      </c>
      <c r="AR158" s="143" t="s">
        <v>1397</v>
      </c>
      <c r="AT158" s="143" t="s">
        <v>141</v>
      </c>
      <c r="AU158" s="143" t="s">
        <v>85</v>
      </c>
      <c r="AY158" s="18" t="s">
        <v>144</v>
      </c>
      <c r="BE158" s="144">
        <f t="shared" si="4"/>
        <v>0</v>
      </c>
      <c r="BF158" s="144">
        <f t="shared" si="5"/>
        <v>0</v>
      </c>
      <c r="BG158" s="144">
        <f t="shared" si="6"/>
        <v>0</v>
      </c>
      <c r="BH158" s="144">
        <f t="shared" si="7"/>
        <v>0</v>
      </c>
      <c r="BI158" s="144">
        <f t="shared" si="8"/>
        <v>0</v>
      </c>
      <c r="BJ158" s="18" t="s">
        <v>83</v>
      </c>
      <c r="BK158" s="144">
        <f t="shared" si="9"/>
        <v>0</v>
      </c>
      <c r="BL158" s="18" t="s">
        <v>1397</v>
      </c>
      <c r="BM158" s="143" t="s">
        <v>1537</v>
      </c>
    </row>
    <row r="159" spans="2:65" s="1" customFormat="1" ht="16.5" customHeight="1">
      <c r="B159" s="33"/>
      <c r="C159" s="132" t="s">
        <v>356</v>
      </c>
      <c r="D159" s="132" t="s">
        <v>146</v>
      </c>
      <c r="E159" s="133" t="s">
        <v>1538</v>
      </c>
      <c r="F159" s="134" t="s">
        <v>1539</v>
      </c>
      <c r="G159" s="135" t="s">
        <v>160</v>
      </c>
      <c r="H159" s="136">
        <v>2</v>
      </c>
      <c r="I159" s="137"/>
      <c r="J159" s="138">
        <f t="shared" si="0"/>
        <v>0</v>
      </c>
      <c r="K159" s="134" t="s">
        <v>150</v>
      </c>
      <c r="L159" s="33"/>
      <c r="M159" s="139" t="s">
        <v>19</v>
      </c>
      <c r="N159" s="140" t="s">
        <v>46</v>
      </c>
      <c r="P159" s="141">
        <f t="shared" si="1"/>
        <v>0</v>
      </c>
      <c r="Q159" s="141">
        <v>0</v>
      </c>
      <c r="R159" s="141">
        <f t="shared" si="2"/>
        <v>0</v>
      </c>
      <c r="S159" s="141">
        <v>0</v>
      </c>
      <c r="T159" s="142">
        <f t="shared" si="3"/>
        <v>0</v>
      </c>
      <c r="AR159" s="143" t="s">
        <v>151</v>
      </c>
      <c r="AT159" s="143" t="s">
        <v>146</v>
      </c>
      <c r="AU159" s="143" t="s">
        <v>85</v>
      </c>
      <c r="AY159" s="18" t="s">
        <v>144</v>
      </c>
      <c r="BE159" s="144">
        <f t="shared" si="4"/>
        <v>0</v>
      </c>
      <c r="BF159" s="144">
        <f t="shared" si="5"/>
        <v>0</v>
      </c>
      <c r="BG159" s="144">
        <f t="shared" si="6"/>
        <v>0</v>
      </c>
      <c r="BH159" s="144">
        <f t="shared" si="7"/>
        <v>0</v>
      </c>
      <c r="BI159" s="144">
        <f t="shared" si="8"/>
        <v>0</v>
      </c>
      <c r="BJ159" s="18" t="s">
        <v>83</v>
      </c>
      <c r="BK159" s="144">
        <f t="shared" si="9"/>
        <v>0</v>
      </c>
      <c r="BL159" s="18" t="s">
        <v>151</v>
      </c>
      <c r="BM159" s="143" t="s">
        <v>1540</v>
      </c>
    </row>
    <row r="160" spans="2:65" s="1" customFormat="1" ht="16.5" customHeight="1">
      <c r="B160" s="33"/>
      <c r="C160" s="149" t="s">
        <v>360</v>
      </c>
      <c r="D160" s="149" t="s">
        <v>141</v>
      </c>
      <c r="E160" s="150" t="s">
        <v>1541</v>
      </c>
      <c r="F160" s="151" t="s">
        <v>1542</v>
      </c>
      <c r="G160" s="152" t="s">
        <v>160</v>
      </c>
      <c r="H160" s="153">
        <v>2</v>
      </c>
      <c r="I160" s="154"/>
      <c r="J160" s="155">
        <f t="shared" si="0"/>
        <v>0</v>
      </c>
      <c r="K160" s="151" t="s">
        <v>150</v>
      </c>
      <c r="L160" s="156"/>
      <c r="M160" s="157" t="s">
        <v>19</v>
      </c>
      <c r="N160" s="158" t="s">
        <v>46</v>
      </c>
      <c r="P160" s="141">
        <f t="shared" si="1"/>
        <v>0</v>
      </c>
      <c r="Q160" s="141">
        <v>0</v>
      </c>
      <c r="R160" s="141">
        <f t="shared" si="2"/>
        <v>0</v>
      </c>
      <c r="S160" s="141">
        <v>0</v>
      </c>
      <c r="T160" s="142">
        <f t="shared" si="3"/>
        <v>0</v>
      </c>
      <c r="AR160" s="143" t="s">
        <v>1397</v>
      </c>
      <c r="AT160" s="143" t="s">
        <v>141</v>
      </c>
      <c r="AU160" s="143" t="s">
        <v>85</v>
      </c>
      <c r="AY160" s="18" t="s">
        <v>144</v>
      </c>
      <c r="BE160" s="144">
        <f t="shared" si="4"/>
        <v>0</v>
      </c>
      <c r="BF160" s="144">
        <f t="shared" si="5"/>
        <v>0</v>
      </c>
      <c r="BG160" s="144">
        <f t="shared" si="6"/>
        <v>0</v>
      </c>
      <c r="BH160" s="144">
        <f t="shared" si="7"/>
        <v>0</v>
      </c>
      <c r="BI160" s="144">
        <f t="shared" si="8"/>
        <v>0</v>
      </c>
      <c r="BJ160" s="18" t="s">
        <v>83</v>
      </c>
      <c r="BK160" s="144">
        <f t="shared" si="9"/>
        <v>0</v>
      </c>
      <c r="BL160" s="18" t="s">
        <v>1397</v>
      </c>
      <c r="BM160" s="143" t="s">
        <v>1543</v>
      </c>
    </row>
    <row r="161" spans="2:65" s="1" customFormat="1" ht="16.5" customHeight="1">
      <c r="B161" s="33"/>
      <c r="C161" s="132" t="s">
        <v>364</v>
      </c>
      <c r="D161" s="132" t="s">
        <v>146</v>
      </c>
      <c r="E161" s="133" t="s">
        <v>1544</v>
      </c>
      <c r="F161" s="134" t="s">
        <v>1545</v>
      </c>
      <c r="G161" s="135" t="s">
        <v>160</v>
      </c>
      <c r="H161" s="136">
        <v>2</v>
      </c>
      <c r="I161" s="137"/>
      <c r="J161" s="138">
        <f t="shared" si="0"/>
        <v>0</v>
      </c>
      <c r="K161" s="134" t="s">
        <v>150</v>
      </c>
      <c r="L161" s="33"/>
      <c r="M161" s="139" t="s">
        <v>19</v>
      </c>
      <c r="N161" s="140" t="s">
        <v>46</v>
      </c>
      <c r="P161" s="141">
        <f t="shared" si="1"/>
        <v>0</v>
      </c>
      <c r="Q161" s="141">
        <v>0</v>
      </c>
      <c r="R161" s="141">
        <f t="shared" si="2"/>
        <v>0</v>
      </c>
      <c r="S161" s="141">
        <v>0</v>
      </c>
      <c r="T161" s="142">
        <f t="shared" si="3"/>
        <v>0</v>
      </c>
      <c r="AR161" s="143" t="s">
        <v>151</v>
      </c>
      <c r="AT161" s="143" t="s">
        <v>146</v>
      </c>
      <c r="AU161" s="143" t="s">
        <v>85</v>
      </c>
      <c r="AY161" s="18" t="s">
        <v>144</v>
      </c>
      <c r="BE161" s="144">
        <f t="shared" si="4"/>
        <v>0</v>
      </c>
      <c r="BF161" s="144">
        <f t="shared" si="5"/>
        <v>0</v>
      </c>
      <c r="BG161" s="144">
        <f t="shared" si="6"/>
        <v>0</v>
      </c>
      <c r="BH161" s="144">
        <f t="shared" si="7"/>
        <v>0</v>
      </c>
      <c r="BI161" s="144">
        <f t="shared" si="8"/>
        <v>0</v>
      </c>
      <c r="BJ161" s="18" t="s">
        <v>83</v>
      </c>
      <c r="BK161" s="144">
        <f t="shared" si="9"/>
        <v>0</v>
      </c>
      <c r="BL161" s="18" t="s">
        <v>151</v>
      </c>
      <c r="BM161" s="143" t="s">
        <v>1546</v>
      </c>
    </row>
    <row r="162" spans="2:65" s="1" customFormat="1" ht="16.5" customHeight="1">
      <c r="B162" s="33"/>
      <c r="C162" s="149" t="s">
        <v>368</v>
      </c>
      <c r="D162" s="149" t="s">
        <v>141</v>
      </c>
      <c r="E162" s="150" t="s">
        <v>1547</v>
      </c>
      <c r="F162" s="151" t="s">
        <v>1548</v>
      </c>
      <c r="G162" s="152" t="s">
        <v>160</v>
      </c>
      <c r="H162" s="153">
        <v>2</v>
      </c>
      <c r="I162" s="154"/>
      <c r="J162" s="155">
        <f t="shared" si="0"/>
        <v>0</v>
      </c>
      <c r="K162" s="151" t="s">
        <v>150</v>
      </c>
      <c r="L162" s="156"/>
      <c r="M162" s="157" t="s">
        <v>19</v>
      </c>
      <c r="N162" s="158" t="s">
        <v>46</v>
      </c>
      <c r="P162" s="141">
        <f t="shared" si="1"/>
        <v>0</v>
      </c>
      <c r="Q162" s="141">
        <v>0</v>
      </c>
      <c r="R162" s="141">
        <f t="shared" si="2"/>
        <v>0</v>
      </c>
      <c r="S162" s="141">
        <v>0</v>
      </c>
      <c r="T162" s="142">
        <f t="shared" si="3"/>
        <v>0</v>
      </c>
      <c r="AR162" s="143" t="s">
        <v>1397</v>
      </c>
      <c r="AT162" s="143" t="s">
        <v>141</v>
      </c>
      <c r="AU162" s="143" t="s">
        <v>85</v>
      </c>
      <c r="AY162" s="18" t="s">
        <v>144</v>
      </c>
      <c r="BE162" s="144">
        <f t="shared" si="4"/>
        <v>0</v>
      </c>
      <c r="BF162" s="144">
        <f t="shared" si="5"/>
        <v>0</v>
      </c>
      <c r="BG162" s="144">
        <f t="shared" si="6"/>
        <v>0</v>
      </c>
      <c r="BH162" s="144">
        <f t="shared" si="7"/>
        <v>0</v>
      </c>
      <c r="BI162" s="144">
        <f t="shared" si="8"/>
        <v>0</v>
      </c>
      <c r="BJ162" s="18" t="s">
        <v>83</v>
      </c>
      <c r="BK162" s="144">
        <f t="shared" si="9"/>
        <v>0</v>
      </c>
      <c r="BL162" s="18" t="s">
        <v>1397</v>
      </c>
      <c r="BM162" s="143" t="s">
        <v>1549</v>
      </c>
    </row>
    <row r="163" spans="2:65" s="1" customFormat="1" ht="16.5" customHeight="1">
      <c r="B163" s="33"/>
      <c r="C163" s="132" t="s">
        <v>372</v>
      </c>
      <c r="D163" s="132" t="s">
        <v>146</v>
      </c>
      <c r="E163" s="133" t="s">
        <v>1550</v>
      </c>
      <c r="F163" s="134" t="s">
        <v>1551</v>
      </c>
      <c r="G163" s="135" t="s">
        <v>220</v>
      </c>
      <c r="H163" s="136">
        <v>1092.5</v>
      </c>
      <c r="I163" s="137"/>
      <c r="J163" s="138">
        <f t="shared" si="0"/>
        <v>0</v>
      </c>
      <c r="K163" s="134" t="s">
        <v>150</v>
      </c>
      <c r="L163" s="33"/>
      <c r="M163" s="139" t="s">
        <v>19</v>
      </c>
      <c r="N163" s="140" t="s">
        <v>46</v>
      </c>
      <c r="P163" s="141">
        <f t="shared" si="1"/>
        <v>0</v>
      </c>
      <c r="Q163" s="141">
        <v>0</v>
      </c>
      <c r="R163" s="141">
        <f t="shared" si="2"/>
        <v>0</v>
      </c>
      <c r="S163" s="141">
        <v>0</v>
      </c>
      <c r="T163" s="142">
        <f t="shared" si="3"/>
        <v>0</v>
      </c>
      <c r="AR163" s="143" t="s">
        <v>151</v>
      </c>
      <c r="AT163" s="143" t="s">
        <v>146</v>
      </c>
      <c r="AU163" s="143" t="s">
        <v>85</v>
      </c>
      <c r="AY163" s="18" t="s">
        <v>144</v>
      </c>
      <c r="BE163" s="144">
        <f t="shared" si="4"/>
        <v>0</v>
      </c>
      <c r="BF163" s="144">
        <f t="shared" si="5"/>
        <v>0</v>
      </c>
      <c r="BG163" s="144">
        <f t="shared" si="6"/>
        <v>0</v>
      </c>
      <c r="BH163" s="144">
        <f t="shared" si="7"/>
        <v>0</v>
      </c>
      <c r="BI163" s="144">
        <f t="shared" si="8"/>
        <v>0</v>
      </c>
      <c r="BJ163" s="18" t="s">
        <v>83</v>
      </c>
      <c r="BK163" s="144">
        <f t="shared" si="9"/>
        <v>0</v>
      </c>
      <c r="BL163" s="18" t="s">
        <v>151</v>
      </c>
      <c r="BM163" s="143" t="s">
        <v>1552</v>
      </c>
    </row>
    <row r="164" spans="2:65" s="12" customFormat="1" ht="11.25">
      <c r="B164" s="162"/>
      <c r="D164" s="145" t="s">
        <v>257</v>
      </c>
      <c r="E164" s="163" t="s">
        <v>19</v>
      </c>
      <c r="F164" s="164" t="s">
        <v>1553</v>
      </c>
      <c r="H164" s="165">
        <v>950</v>
      </c>
      <c r="I164" s="166"/>
      <c r="L164" s="162"/>
      <c r="M164" s="167"/>
      <c r="T164" s="168"/>
      <c r="AT164" s="163" t="s">
        <v>257</v>
      </c>
      <c r="AU164" s="163" t="s">
        <v>85</v>
      </c>
      <c r="AV164" s="12" t="s">
        <v>85</v>
      </c>
      <c r="AW164" s="12" t="s">
        <v>37</v>
      </c>
      <c r="AX164" s="12" t="s">
        <v>75</v>
      </c>
      <c r="AY164" s="163" t="s">
        <v>144</v>
      </c>
    </row>
    <row r="165" spans="2:65" s="12" customFormat="1" ht="11.25">
      <c r="B165" s="162"/>
      <c r="D165" s="145" t="s">
        <v>257</v>
      </c>
      <c r="E165" s="163" t="s">
        <v>19</v>
      </c>
      <c r="F165" s="164" t="s">
        <v>1554</v>
      </c>
      <c r="H165" s="165">
        <v>1092.5</v>
      </c>
      <c r="I165" s="166"/>
      <c r="L165" s="162"/>
      <c r="M165" s="167"/>
      <c r="T165" s="168"/>
      <c r="AT165" s="163" t="s">
        <v>257</v>
      </c>
      <c r="AU165" s="163" t="s">
        <v>85</v>
      </c>
      <c r="AV165" s="12" t="s">
        <v>85</v>
      </c>
      <c r="AW165" s="12" t="s">
        <v>37</v>
      </c>
      <c r="AX165" s="12" t="s">
        <v>83</v>
      </c>
      <c r="AY165" s="163" t="s">
        <v>144</v>
      </c>
    </row>
    <row r="166" spans="2:65" s="1" customFormat="1" ht="16.5" customHeight="1">
      <c r="B166" s="33"/>
      <c r="C166" s="149" t="s">
        <v>378</v>
      </c>
      <c r="D166" s="149" t="s">
        <v>141</v>
      </c>
      <c r="E166" s="150" t="s">
        <v>1555</v>
      </c>
      <c r="F166" s="151" t="s">
        <v>1556</v>
      </c>
      <c r="G166" s="152" t="s">
        <v>220</v>
      </c>
      <c r="H166" s="153">
        <v>1092.5</v>
      </c>
      <c r="I166" s="154"/>
      <c r="J166" s="155">
        <f>ROUND(I166*H166,2)</f>
        <v>0</v>
      </c>
      <c r="K166" s="151" t="s">
        <v>150</v>
      </c>
      <c r="L166" s="156"/>
      <c r="M166" s="157" t="s">
        <v>19</v>
      </c>
      <c r="N166" s="158" t="s">
        <v>46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1397</v>
      </c>
      <c r="AT166" s="143" t="s">
        <v>141</v>
      </c>
      <c r="AU166" s="143" t="s">
        <v>85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1397</v>
      </c>
      <c r="BM166" s="143" t="s">
        <v>1557</v>
      </c>
    </row>
    <row r="167" spans="2:65" s="12" customFormat="1" ht="11.25">
      <c r="B167" s="162"/>
      <c r="D167" s="145" t="s">
        <v>257</v>
      </c>
      <c r="E167" s="163" t="s">
        <v>19</v>
      </c>
      <c r="F167" s="164" t="s">
        <v>1553</v>
      </c>
      <c r="H167" s="165">
        <v>950</v>
      </c>
      <c r="I167" s="166"/>
      <c r="L167" s="162"/>
      <c r="M167" s="167"/>
      <c r="T167" s="168"/>
      <c r="AT167" s="163" t="s">
        <v>257</v>
      </c>
      <c r="AU167" s="163" t="s">
        <v>85</v>
      </c>
      <c r="AV167" s="12" t="s">
        <v>85</v>
      </c>
      <c r="AW167" s="12" t="s">
        <v>37</v>
      </c>
      <c r="AX167" s="12" t="s">
        <v>75</v>
      </c>
      <c r="AY167" s="163" t="s">
        <v>144</v>
      </c>
    </row>
    <row r="168" spans="2:65" s="12" customFormat="1" ht="11.25">
      <c r="B168" s="162"/>
      <c r="D168" s="145" t="s">
        <v>257</v>
      </c>
      <c r="E168" s="163" t="s">
        <v>19</v>
      </c>
      <c r="F168" s="164" t="s">
        <v>1554</v>
      </c>
      <c r="H168" s="165">
        <v>1092.5</v>
      </c>
      <c r="I168" s="166"/>
      <c r="L168" s="162"/>
      <c r="M168" s="167"/>
      <c r="T168" s="168"/>
      <c r="AT168" s="163" t="s">
        <v>257</v>
      </c>
      <c r="AU168" s="163" t="s">
        <v>85</v>
      </c>
      <c r="AV168" s="12" t="s">
        <v>85</v>
      </c>
      <c r="AW168" s="12" t="s">
        <v>37</v>
      </c>
      <c r="AX168" s="12" t="s">
        <v>83</v>
      </c>
      <c r="AY168" s="163" t="s">
        <v>144</v>
      </c>
    </row>
    <row r="169" spans="2:65" s="1" customFormat="1" ht="16.5" customHeight="1">
      <c r="B169" s="33"/>
      <c r="C169" s="132" t="s">
        <v>383</v>
      </c>
      <c r="D169" s="132" t="s">
        <v>146</v>
      </c>
      <c r="E169" s="133" t="s">
        <v>1558</v>
      </c>
      <c r="F169" s="134" t="s">
        <v>1559</v>
      </c>
      <c r="G169" s="135" t="s">
        <v>160</v>
      </c>
      <c r="H169" s="136">
        <v>39</v>
      </c>
      <c r="I169" s="137"/>
      <c r="J169" s="138">
        <f t="shared" ref="J169:J183" si="10">ROUND(I169*H169,2)</f>
        <v>0</v>
      </c>
      <c r="K169" s="134" t="s">
        <v>150</v>
      </c>
      <c r="L169" s="33"/>
      <c r="M169" s="139" t="s">
        <v>19</v>
      </c>
      <c r="N169" s="140" t="s">
        <v>46</v>
      </c>
      <c r="P169" s="141">
        <f t="shared" ref="P169:P183" si="11">O169*H169</f>
        <v>0</v>
      </c>
      <c r="Q169" s="141">
        <v>0</v>
      </c>
      <c r="R169" s="141">
        <f t="shared" ref="R169:R183" si="12">Q169*H169</f>
        <v>0</v>
      </c>
      <c r="S169" s="141">
        <v>0</v>
      </c>
      <c r="T169" s="142">
        <f t="shared" ref="T169:T183" si="13">S169*H169</f>
        <v>0</v>
      </c>
      <c r="AR169" s="143" t="s">
        <v>151</v>
      </c>
      <c r="AT169" s="143" t="s">
        <v>146</v>
      </c>
      <c r="AU169" s="143" t="s">
        <v>85</v>
      </c>
      <c r="AY169" s="18" t="s">
        <v>144</v>
      </c>
      <c r="BE169" s="144">
        <f t="shared" ref="BE169:BE183" si="14">IF(N169="základní",J169,0)</f>
        <v>0</v>
      </c>
      <c r="BF169" s="144">
        <f t="shared" ref="BF169:BF183" si="15">IF(N169="snížená",J169,0)</f>
        <v>0</v>
      </c>
      <c r="BG169" s="144">
        <f t="shared" ref="BG169:BG183" si="16">IF(N169="zákl. přenesená",J169,0)</f>
        <v>0</v>
      </c>
      <c r="BH169" s="144">
        <f t="shared" ref="BH169:BH183" si="17">IF(N169="sníž. přenesená",J169,0)</f>
        <v>0</v>
      </c>
      <c r="BI169" s="144">
        <f t="shared" ref="BI169:BI183" si="18">IF(N169="nulová",J169,0)</f>
        <v>0</v>
      </c>
      <c r="BJ169" s="18" t="s">
        <v>83</v>
      </c>
      <c r="BK169" s="144">
        <f t="shared" ref="BK169:BK183" si="19">ROUND(I169*H169,2)</f>
        <v>0</v>
      </c>
      <c r="BL169" s="18" t="s">
        <v>151</v>
      </c>
      <c r="BM169" s="143" t="s">
        <v>1560</v>
      </c>
    </row>
    <row r="170" spans="2:65" s="1" customFormat="1" ht="16.5" customHeight="1">
      <c r="B170" s="33"/>
      <c r="C170" s="149" t="s">
        <v>388</v>
      </c>
      <c r="D170" s="149" t="s">
        <v>141</v>
      </c>
      <c r="E170" s="150" t="s">
        <v>1561</v>
      </c>
      <c r="F170" s="151" t="s">
        <v>1562</v>
      </c>
      <c r="G170" s="152" t="s">
        <v>160</v>
      </c>
      <c r="H170" s="153">
        <v>39</v>
      </c>
      <c r="I170" s="154"/>
      <c r="J170" s="155">
        <f t="shared" si="10"/>
        <v>0</v>
      </c>
      <c r="K170" s="151" t="s">
        <v>150</v>
      </c>
      <c r="L170" s="156"/>
      <c r="M170" s="157" t="s">
        <v>19</v>
      </c>
      <c r="N170" s="158" t="s">
        <v>46</v>
      </c>
      <c r="P170" s="141">
        <f t="shared" si="11"/>
        <v>0</v>
      </c>
      <c r="Q170" s="141">
        <v>0</v>
      </c>
      <c r="R170" s="141">
        <f t="shared" si="12"/>
        <v>0</v>
      </c>
      <c r="S170" s="141">
        <v>0</v>
      </c>
      <c r="T170" s="142">
        <f t="shared" si="13"/>
        <v>0</v>
      </c>
      <c r="AR170" s="143" t="s">
        <v>1397</v>
      </c>
      <c r="AT170" s="143" t="s">
        <v>141</v>
      </c>
      <c r="AU170" s="143" t="s">
        <v>85</v>
      </c>
      <c r="AY170" s="18" t="s">
        <v>144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8" t="s">
        <v>83</v>
      </c>
      <c r="BK170" s="144">
        <f t="shared" si="19"/>
        <v>0</v>
      </c>
      <c r="BL170" s="18" t="s">
        <v>1397</v>
      </c>
      <c r="BM170" s="143" t="s">
        <v>1563</v>
      </c>
    </row>
    <row r="171" spans="2:65" s="1" customFormat="1" ht="16.5" customHeight="1">
      <c r="B171" s="33"/>
      <c r="C171" s="132" t="s">
        <v>393</v>
      </c>
      <c r="D171" s="132" t="s">
        <v>146</v>
      </c>
      <c r="E171" s="133" t="s">
        <v>1564</v>
      </c>
      <c r="F171" s="134" t="s">
        <v>1565</v>
      </c>
      <c r="G171" s="135" t="s">
        <v>160</v>
      </c>
      <c r="H171" s="136">
        <v>14</v>
      </c>
      <c r="I171" s="137"/>
      <c r="J171" s="138">
        <f t="shared" si="10"/>
        <v>0</v>
      </c>
      <c r="K171" s="134" t="s">
        <v>150</v>
      </c>
      <c r="L171" s="33"/>
      <c r="M171" s="139" t="s">
        <v>19</v>
      </c>
      <c r="N171" s="140" t="s">
        <v>46</v>
      </c>
      <c r="P171" s="141">
        <f t="shared" si="11"/>
        <v>0</v>
      </c>
      <c r="Q171" s="141">
        <v>0</v>
      </c>
      <c r="R171" s="141">
        <f t="shared" si="12"/>
        <v>0</v>
      </c>
      <c r="S171" s="141">
        <v>0</v>
      </c>
      <c r="T171" s="142">
        <f t="shared" si="13"/>
        <v>0</v>
      </c>
      <c r="AR171" s="143" t="s">
        <v>151</v>
      </c>
      <c r="AT171" s="143" t="s">
        <v>146</v>
      </c>
      <c r="AU171" s="143" t="s">
        <v>85</v>
      </c>
      <c r="AY171" s="18" t="s">
        <v>144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8" t="s">
        <v>83</v>
      </c>
      <c r="BK171" s="144">
        <f t="shared" si="19"/>
        <v>0</v>
      </c>
      <c r="BL171" s="18" t="s">
        <v>151</v>
      </c>
      <c r="BM171" s="143" t="s">
        <v>1566</v>
      </c>
    </row>
    <row r="172" spans="2:65" s="1" customFormat="1" ht="16.5" customHeight="1">
      <c r="B172" s="33"/>
      <c r="C172" s="149" t="s">
        <v>397</v>
      </c>
      <c r="D172" s="149" t="s">
        <v>141</v>
      </c>
      <c r="E172" s="150" t="s">
        <v>1567</v>
      </c>
      <c r="F172" s="151" t="s">
        <v>1568</v>
      </c>
      <c r="G172" s="152" t="s">
        <v>160</v>
      </c>
      <c r="H172" s="153">
        <v>14</v>
      </c>
      <c r="I172" s="154"/>
      <c r="J172" s="155">
        <f t="shared" si="10"/>
        <v>0</v>
      </c>
      <c r="K172" s="151" t="s">
        <v>150</v>
      </c>
      <c r="L172" s="156"/>
      <c r="M172" s="157" t="s">
        <v>19</v>
      </c>
      <c r="N172" s="158" t="s">
        <v>46</v>
      </c>
      <c r="P172" s="141">
        <f t="shared" si="11"/>
        <v>0</v>
      </c>
      <c r="Q172" s="141">
        <v>0</v>
      </c>
      <c r="R172" s="141">
        <f t="shared" si="12"/>
        <v>0</v>
      </c>
      <c r="S172" s="141">
        <v>0</v>
      </c>
      <c r="T172" s="142">
        <f t="shared" si="13"/>
        <v>0</v>
      </c>
      <c r="AR172" s="143" t="s">
        <v>1397</v>
      </c>
      <c r="AT172" s="143" t="s">
        <v>141</v>
      </c>
      <c r="AU172" s="143" t="s">
        <v>85</v>
      </c>
      <c r="AY172" s="18" t="s">
        <v>144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8" t="s">
        <v>83</v>
      </c>
      <c r="BK172" s="144">
        <f t="shared" si="19"/>
        <v>0</v>
      </c>
      <c r="BL172" s="18" t="s">
        <v>1397</v>
      </c>
      <c r="BM172" s="143" t="s">
        <v>1569</v>
      </c>
    </row>
    <row r="173" spans="2:65" s="1" customFormat="1" ht="16.5" customHeight="1">
      <c r="B173" s="33"/>
      <c r="C173" s="132" t="s">
        <v>401</v>
      </c>
      <c r="D173" s="132" t="s">
        <v>146</v>
      </c>
      <c r="E173" s="133" t="s">
        <v>1570</v>
      </c>
      <c r="F173" s="134" t="s">
        <v>1571</v>
      </c>
      <c r="G173" s="135" t="s">
        <v>160</v>
      </c>
      <c r="H173" s="136">
        <v>12</v>
      </c>
      <c r="I173" s="137"/>
      <c r="J173" s="138">
        <f t="shared" si="10"/>
        <v>0</v>
      </c>
      <c r="K173" s="134" t="s">
        <v>150</v>
      </c>
      <c r="L173" s="33"/>
      <c r="M173" s="139" t="s">
        <v>19</v>
      </c>
      <c r="N173" s="140" t="s">
        <v>46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151</v>
      </c>
      <c r="AT173" s="143" t="s">
        <v>146</v>
      </c>
      <c r="AU173" s="143" t="s">
        <v>85</v>
      </c>
      <c r="AY173" s="18" t="s">
        <v>144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8" t="s">
        <v>83</v>
      </c>
      <c r="BK173" s="144">
        <f t="shared" si="19"/>
        <v>0</v>
      </c>
      <c r="BL173" s="18" t="s">
        <v>151</v>
      </c>
      <c r="BM173" s="143" t="s">
        <v>1572</v>
      </c>
    </row>
    <row r="174" spans="2:65" s="1" customFormat="1" ht="16.5" customHeight="1">
      <c r="B174" s="33"/>
      <c r="C174" s="149" t="s">
        <v>406</v>
      </c>
      <c r="D174" s="149" t="s">
        <v>141</v>
      </c>
      <c r="E174" s="150" t="s">
        <v>1573</v>
      </c>
      <c r="F174" s="151" t="s">
        <v>1574</v>
      </c>
      <c r="G174" s="152" t="s">
        <v>160</v>
      </c>
      <c r="H174" s="153">
        <v>12</v>
      </c>
      <c r="I174" s="154"/>
      <c r="J174" s="155">
        <f t="shared" si="10"/>
        <v>0</v>
      </c>
      <c r="K174" s="151" t="s">
        <v>150</v>
      </c>
      <c r="L174" s="156"/>
      <c r="M174" s="157" t="s">
        <v>19</v>
      </c>
      <c r="N174" s="158" t="s">
        <v>46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1397</v>
      </c>
      <c r="AT174" s="143" t="s">
        <v>141</v>
      </c>
      <c r="AU174" s="143" t="s">
        <v>85</v>
      </c>
      <c r="AY174" s="18" t="s">
        <v>144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8" t="s">
        <v>83</v>
      </c>
      <c r="BK174" s="144">
        <f t="shared" si="19"/>
        <v>0</v>
      </c>
      <c r="BL174" s="18" t="s">
        <v>1397</v>
      </c>
      <c r="BM174" s="143" t="s">
        <v>1575</v>
      </c>
    </row>
    <row r="175" spans="2:65" s="1" customFormat="1" ht="16.5" customHeight="1">
      <c r="B175" s="33"/>
      <c r="C175" s="132" t="s">
        <v>410</v>
      </c>
      <c r="D175" s="132" t="s">
        <v>146</v>
      </c>
      <c r="E175" s="133" t="s">
        <v>1576</v>
      </c>
      <c r="F175" s="134" t="s">
        <v>1577</v>
      </c>
      <c r="G175" s="135" t="s">
        <v>160</v>
      </c>
      <c r="H175" s="136">
        <v>3</v>
      </c>
      <c r="I175" s="137"/>
      <c r="J175" s="138">
        <f t="shared" si="10"/>
        <v>0</v>
      </c>
      <c r="K175" s="134" t="s">
        <v>150</v>
      </c>
      <c r="L175" s="33"/>
      <c r="M175" s="139" t="s">
        <v>19</v>
      </c>
      <c r="N175" s="140" t="s">
        <v>46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151</v>
      </c>
      <c r="AT175" s="143" t="s">
        <v>146</v>
      </c>
      <c r="AU175" s="143" t="s">
        <v>85</v>
      </c>
      <c r="AY175" s="18" t="s">
        <v>144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8" t="s">
        <v>83</v>
      </c>
      <c r="BK175" s="144">
        <f t="shared" si="19"/>
        <v>0</v>
      </c>
      <c r="BL175" s="18" t="s">
        <v>151</v>
      </c>
      <c r="BM175" s="143" t="s">
        <v>1578</v>
      </c>
    </row>
    <row r="176" spans="2:65" s="1" customFormat="1" ht="16.5" customHeight="1">
      <c r="B176" s="33"/>
      <c r="C176" s="149" t="s">
        <v>416</v>
      </c>
      <c r="D176" s="149" t="s">
        <v>141</v>
      </c>
      <c r="E176" s="150" t="s">
        <v>1579</v>
      </c>
      <c r="F176" s="151" t="s">
        <v>1580</v>
      </c>
      <c r="G176" s="152" t="s">
        <v>160</v>
      </c>
      <c r="H176" s="153">
        <v>3</v>
      </c>
      <c r="I176" s="154"/>
      <c r="J176" s="155">
        <f t="shared" si="10"/>
        <v>0</v>
      </c>
      <c r="K176" s="151" t="s">
        <v>150</v>
      </c>
      <c r="L176" s="156"/>
      <c r="M176" s="157" t="s">
        <v>19</v>
      </c>
      <c r="N176" s="158" t="s">
        <v>46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1397</v>
      </c>
      <c r="AT176" s="143" t="s">
        <v>141</v>
      </c>
      <c r="AU176" s="143" t="s">
        <v>85</v>
      </c>
      <c r="AY176" s="18" t="s">
        <v>144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8" t="s">
        <v>83</v>
      </c>
      <c r="BK176" s="144">
        <f t="shared" si="19"/>
        <v>0</v>
      </c>
      <c r="BL176" s="18" t="s">
        <v>1397</v>
      </c>
      <c r="BM176" s="143" t="s">
        <v>1581</v>
      </c>
    </row>
    <row r="177" spans="2:65" s="1" customFormat="1" ht="16.5" customHeight="1">
      <c r="B177" s="33"/>
      <c r="C177" s="132" t="s">
        <v>421</v>
      </c>
      <c r="D177" s="132" t="s">
        <v>146</v>
      </c>
      <c r="E177" s="133" t="s">
        <v>1582</v>
      </c>
      <c r="F177" s="134" t="s">
        <v>1583</v>
      </c>
      <c r="G177" s="135" t="s">
        <v>160</v>
      </c>
      <c r="H177" s="136">
        <v>17</v>
      </c>
      <c r="I177" s="137"/>
      <c r="J177" s="138">
        <f t="shared" si="10"/>
        <v>0</v>
      </c>
      <c r="K177" s="134" t="s">
        <v>150</v>
      </c>
      <c r="L177" s="33"/>
      <c r="M177" s="139" t="s">
        <v>19</v>
      </c>
      <c r="N177" s="140" t="s">
        <v>46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151</v>
      </c>
      <c r="AT177" s="143" t="s">
        <v>146</v>
      </c>
      <c r="AU177" s="143" t="s">
        <v>85</v>
      </c>
      <c r="AY177" s="18" t="s">
        <v>144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8" t="s">
        <v>83</v>
      </c>
      <c r="BK177" s="144">
        <f t="shared" si="19"/>
        <v>0</v>
      </c>
      <c r="BL177" s="18" t="s">
        <v>151</v>
      </c>
      <c r="BM177" s="143" t="s">
        <v>1584</v>
      </c>
    </row>
    <row r="178" spans="2:65" s="1" customFormat="1" ht="16.5" customHeight="1">
      <c r="B178" s="33"/>
      <c r="C178" s="149" t="s">
        <v>427</v>
      </c>
      <c r="D178" s="149" t="s">
        <v>141</v>
      </c>
      <c r="E178" s="150" t="s">
        <v>1585</v>
      </c>
      <c r="F178" s="151" t="s">
        <v>1586</v>
      </c>
      <c r="G178" s="152" t="s">
        <v>160</v>
      </c>
      <c r="H178" s="153">
        <v>17</v>
      </c>
      <c r="I178" s="154"/>
      <c r="J178" s="155">
        <f t="shared" si="10"/>
        <v>0</v>
      </c>
      <c r="K178" s="151" t="s">
        <v>150</v>
      </c>
      <c r="L178" s="156"/>
      <c r="M178" s="157" t="s">
        <v>19</v>
      </c>
      <c r="N178" s="158" t="s">
        <v>46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1397</v>
      </c>
      <c r="AT178" s="143" t="s">
        <v>141</v>
      </c>
      <c r="AU178" s="143" t="s">
        <v>85</v>
      </c>
      <c r="AY178" s="18" t="s">
        <v>144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8" t="s">
        <v>83</v>
      </c>
      <c r="BK178" s="144">
        <f t="shared" si="19"/>
        <v>0</v>
      </c>
      <c r="BL178" s="18" t="s">
        <v>1397</v>
      </c>
      <c r="BM178" s="143" t="s">
        <v>1587</v>
      </c>
    </row>
    <row r="179" spans="2:65" s="1" customFormat="1" ht="16.5" customHeight="1">
      <c r="B179" s="33"/>
      <c r="C179" s="132" t="s">
        <v>432</v>
      </c>
      <c r="D179" s="132" t="s">
        <v>146</v>
      </c>
      <c r="E179" s="133" t="s">
        <v>1588</v>
      </c>
      <c r="F179" s="134" t="s">
        <v>1589</v>
      </c>
      <c r="G179" s="135" t="s">
        <v>160</v>
      </c>
      <c r="H179" s="136">
        <v>12</v>
      </c>
      <c r="I179" s="137"/>
      <c r="J179" s="138">
        <f t="shared" si="10"/>
        <v>0</v>
      </c>
      <c r="K179" s="134" t="s">
        <v>150</v>
      </c>
      <c r="L179" s="33"/>
      <c r="M179" s="139" t="s">
        <v>19</v>
      </c>
      <c r="N179" s="140" t="s">
        <v>46</v>
      </c>
      <c r="P179" s="141">
        <f t="shared" si="11"/>
        <v>0</v>
      </c>
      <c r="Q179" s="141">
        <v>0</v>
      </c>
      <c r="R179" s="141">
        <f t="shared" si="12"/>
        <v>0</v>
      </c>
      <c r="S179" s="141">
        <v>0</v>
      </c>
      <c r="T179" s="142">
        <f t="shared" si="13"/>
        <v>0</v>
      </c>
      <c r="AR179" s="143" t="s">
        <v>151</v>
      </c>
      <c r="AT179" s="143" t="s">
        <v>146</v>
      </c>
      <c r="AU179" s="143" t="s">
        <v>85</v>
      </c>
      <c r="AY179" s="18" t="s">
        <v>144</v>
      </c>
      <c r="BE179" s="144">
        <f t="shared" si="14"/>
        <v>0</v>
      </c>
      <c r="BF179" s="144">
        <f t="shared" si="15"/>
        <v>0</v>
      </c>
      <c r="BG179" s="144">
        <f t="shared" si="16"/>
        <v>0</v>
      </c>
      <c r="BH179" s="144">
        <f t="shared" si="17"/>
        <v>0</v>
      </c>
      <c r="BI179" s="144">
        <f t="shared" si="18"/>
        <v>0</v>
      </c>
      <c r="BJ179" s="18" t="s">
        <v>83</v>
      </c>
      <c r="BK179" s="144">
        <f t="shared" si="19"/>
        <v>0</v>
      </c>
      <c r="BL179" s="18" t="s">
        <v>151</v>
      </c>
      <c r="BM179" s="143" t="s">
        <v>1590</v>
      </c>
    </row>
    <row r="180" spans="2:65" s="1" customFormat="1" ht="16.5" customHeight="1">
      <c r="B180" s="33"/>
      <c r="C180" s="149" t="s">
        <v>151</v>
      </c>
      <c r="D180" s="149" t="s">
        <v>141</v>
      </c>
      <c r="E180" s="150" t="s">
        <v>1591</v>
      </c>
      <c r="F180" s="151" t="s">
        <v>1592</v>
      </c>
      <c r="G180" s="152" t="s">
        <v>160</v>
      </c>
      <c r="H180" s="153">
        <v>12</v>
      </c>
      <c r="I180" s="154"/>
      <c r="J180" s="155">
        <f t="shared" si="10"/>
        <v>0</v>
      </c>
      <c r="K180" s="151" t="s">
        <v>150</v>
      </c>
      <c r="L180" s="156"/>
      <c r="M180" s="157" t="s">
        <v>19</v>
      </c>
      <c r="N180" s="158" t="s">
        <v>46</v>
      </c>
      <c r="P180" s="141">
        <f t="shared" si="11"/>
        <v>0</v>
      </c>
      <c r="Q180" s="141">
        <v>0</v>
      </c>
      <c r="R180" s="141">
        <f t="shared" si="12"/>
        <v>0</v>
      </c>
      <c r="S180" s="141">
        <v>0</v>
      </c>
      <c r="T180" s="142">
        <f t="shared" si="13"/>
        <v>0</v>
      </c>
      <c r="AR180" s="143" t="s">
        <v>1397</v>
      </c>
      <c r="AT180" s="143" t="s">
        <v>141</v>
      </c>
      <c r="AU180" s="143" t="s">
        <v>85</v>
      </c>
      <c r="AY180" s="18" t="s">
        <v>144</v>
      </c>
      <c r="BE180" s="144">
        <f t="shared" si="14"/>
        <v>0</v>
      </c>
      <c r="BF180" s="144">
        <f t="shared" si="15"/>
        <v>0</v>
      </c>
      <c r="BG180" s="144">
        <f t="shared" si="16"/>
        <v>0</v>
      </c>
      <c r="BH180" s="144">
        <f t="shared" si="17"/>
        <v>0</v>
      </c>
      <c r="BI180" s="144">
        <f t="shared" si="18"/>
        <v>0</v>
      </c>
      <c r="BJ180" s="18" t="s">
        <v>83</v>
      </c>
      <c r="BK180" s="144">
        <f t="shared" si="19"/>
        <v>0</v>
      </c>
      <c r="BL180" s="18" t="s">
        <v>1397</v>
      </c>
      <c r="BM180" s="143" t="s">
        <v>1593</v>
      </c>
    </row>
    <row r="181" spans="2:65" s="1" customFormat="1" ht="16.5" customHeight="1">
      <c r="B181" s="33"/>
      <c r="C181" s="132" t="s">
        <v>443</v>
      </c>
      <c r="D181" s="132" t="s">
        <v>146</v>
      </c>
      <c r="E181" s="133" t="s">
        <v>1594</v>
      </c>
      <c r="F181" s="134" t="s">
        <v>1595</v>
      </c>
      <c r="G181" s="135" t="s">
        <v>160</v>
      </c>
      <c r="H181" s="136">
        <v>3</v>
      </c>
      <c r="I181" s="137"/>
      <c r="J181" s="138">
        <f t="shared" si="10"/>
        <v>0</v>
      </c>
      <c r="K181" s="134" t="s">
        <v>150</v>
      </c>
      <c r="L181" s="33"/>
      <c r="M181" s="139" t="s">
        <v>19</v>
      </c>
      <c r="N181" s="140" t="s">
        <v>46</v>
      </c>
      <c r="P181" s="141">
        <f t="shared" si="11"/>
        <v>0</v>
      </c>
      <c r="Q181" s="141">
        <v>0</v>
      </c>
      <c r="R181" s="141">
        <f t="shared" si="12"/>
        <v>0</v>
      </c>
      <c r="S181" s="141">
        <v>0</v>
      </c>
      <c r="T181" s="142">
        <f t="shared" si="13"/>
        <v>0</v>
      </c>
      <c r="AR181" s="143" t="s">
        <v>151</v>
      </c>
      <c r="AT181" s="143" t="s">
        <v>146</v>
      </c>
      <c r="AU181" s="143" t="s">
        <v>85</v>
      </c>
      <c r="AY181" s="18" t="s">
        <v>144</v>
      </c>
      <c r="BE181" s="144">
        <f t="shared" si="14"/>
        <v>0</v>
      </c>
      <c r="BF181" s="144">
        <f t="shared" si="15"/>
        <v>0</v>
      </c>
      <c r="BG181" s="144">
        <f t="shared" si="16"/>
        <v>0</v>
      </c>
      <c r="BH181" s="144">
        <f t="shared" si="17"/>
        <v>0</v>
      </c>
      <c r="BI181" s="144">
        <f t="shared" si="18"/>
        <v>0</v>
      </c>
      <c r="BJ181" s="18" t="s">
        <v>83</v>
      </c>
      <c r="BK181" s="144">
        <f t="shared" si="19"/>
        <v>0</v>
      </c>
      <c r="BL181" s="18" t="s">
        <v>151</v>
      </c>
      <c r="BM181" s="143" t="s">
        <v>1596</v>
      </c>
    </row>
    <row r="182" spans="2:65" s="1" customFormat="1" ht="16.5" customHeight="1">
      <c r="B182" s="33"/>
      <c r="C182" s="149" t="s">
        <v>447</v>
      </c>
      <c r="D182" s="149" t="s">
        <v>141</v>
      </c>
      <c r="E182" s="150" t="s">
        <v>1597</v>
      </c>
      <c r="F182" s="151" t="s">
        <v>1598</v>
      </c>
      <c r="G182" s="152" t="s">
        <v>160</v>
      </c>
      <c r="H182" s="153">
        <v>3</v>
      </c>
      <c r="I182" s="154"/>
      <c r="J182" s="155">
        <f t="shared" si="10"/>
        <v>0</v>
      </c>
      <c r="K182" s="151" t="s">
        <v>150</v>
      </c>
      <c r="L182" s="156"/>
      <c r="M182" s="157" t="s">
        <v>19</v>
      </c>
      <c r="N182" s="158" t="s">
        <v>46</v>
      </c>
      <c r="P182" s="141">
        <f t="shared" si="11"/>
        <v>0</v>
      </c>
      <c r="Q182" s="141">
        <v>0</v>
      </c>
      <c r="R182" s="141">
        <f t="shared" si="12"/>
        <v>0</v>
      </c>
      <c r="S182" s="141">
        <v>0</v>
      </c>
      <c r="T182" s="142">
        <f t="shared" si="13"/>
        <v>0</v>
      </c>
      <c r="AR182" s="143" t="s">
        <v>1397</v>
      </c>
      <c r="AT182" s="143" t="s">
        <v>141</v>
      </c>
      <c r="AU182" s="143" t="s">
        <v>85</v>
      </c>
      <c r="AY182" s="18" t="s">
        <v>144</v>
      </c>
      <c r="BE182" s="144">
        <f t="shared" si="14"/>
        <v>0</v>
      </c>
      <c r="BF182" s="144">
        <f t="shared" si="15"/>
        <v>0</v>
      </c>
      <c r="BG182" s="144">
        <f t="shared" si="16"/>
        <v>0</v>
      </c>
      <c r="BH182" s="144">
        <f t="shared" si="17"/>
        <v>0</v>
      </c>
      <c r="BI182" s="144">
        <f t="shared" si="18"/>
        <v>0</v>
      </c>
      <c r="BJ182" s="18" t="s">
        <v>83</v>
      </c>
      <c r="BK182" s="144">
        <f t="shared" si="19"/>
        <v>0</v>
      </c>
      <c r="BL182" s="18" t="s">
        <v>1397</v>
      </c>
      <c r="BM182" s="143" t="s">
        <v>1599</v>
      </c>
    </row>
    <row r="183" spans="2:65" s="1" customFormat="1" ht="16.5" customHeight="1">
      <c r="B183" s="33"/>
      <c r="C183" s="132" t="s">
        <v>451</v>
      </c>
      <c r="D183" s="132" t="s">
        <v>146</v>
      </c>
      <c r="E183" s="133" t="s">
        <v>170</v>
      </c>
      <c r="F183" s="134" t="s">
        <v>302</v>
      </c>
      <c r="G183" s="135" t="s">
        <v>172</v>
      </c>
      <c r="H183" s="176"/>
      <c r="I183" s="137"/>
      <c r="J183" s="138">
        <f t="shared" si="10"/>
        <v>0</v>
      </c>
      <c r="K183" s="134" t="s">
        <v>150</v>
      </c>
      <c r="L183" s="33"/>
      <c r="M183" s="139" t="s">
        <v>19</v>
      </c>
      <c r="N183" s="140" t="s">
        <v>46</v>
      </c>
      <c r="P183" s="141">
        <f t="shared" si="11"/>
        <v>0</v>
      </c>
      <c r="Q183" s="141">
        <v>0</v>
      </c>
      <c r="R183" s="141">
        <f t="shared" si="12"/>
        <v>0</v>
      </c>
      <c r="S183" s="141">
        <v>0</v>
      </c>
      <c r="T183" s="142">
        <f t="shared" si="13"/>
        <v>0</v>
      </c>
      <c r="AR183" s="143" t="s">
        <v>151</v>
      </c>
      <c r="AT183" s="143" t="s">
        <v>146</v>
      </c>
      <c r="AU183" s="143" t="s">
        <v>85</v>
      </c>
      <c r="AY183" s="18" t="s">
        <v>144</v>
      </c>
      <c r="BE183" s="144">
        <f t="shared" si="14"/>
        <v>0</v>
      </c>
      <c r="BF183" s="144">
        <f t="shared" si="15"/>
        <v>0</v>
      </c>
      <c r="BG183" s="144">
        <f t="shared" si="16"/>
        <v>0</v>
      </c>
      <c r="BH183" s="144">
        <f t="shared" si="17"/>
        <v>0</v>
      </c>
      <c r="BI183" s="144">
        <f t="shared" si="18"/>
        <v>0</v>
      </c>
      <c r="BJ183" s="18" t="s">
        <v>83</v>
      </c>
      <c r="BK183" s="144">
        <f t="shared" si="19"/>
        <v>0</v>
      </c>
      <c r="BL183" s="18" t="s">
        <v>151</v>
      </c>
      <c r="BM183" s="143" t="s">
        <v>1600</v>
      </c>
    </row>
    <row r="184" spans="2:65" s="11" customFormat="1" ht="22.9" customHeight="1">
      <c r="B184" s="120"/>
      <c r="D184" s="121" t="s">
        <v>74</v>
      </c>
      <c r="E184" s="130" t="s">
        <v>248</v>
      </c>
      <c r="F184" s="130" t="s">
        <v>1601</v>
      </c>
      <c r="I184" s="123"/>
      <c r="J184" s="131">
        <f>BK184</f>
        <v>0</v>
      </c>
      <c r="L184" s="120"/>
      <c r="M184" s="125"/>
      <c r="P184" s="126">
        <f>SUM(P185:P205)</f>
        <v>0</v>
      </c>
      <c r="R184" s="126">
        <f>SUM(R185:R205)</f>
        <v>4.6653115999999999</v>
      </c>
      <c r="T184" s="127">
        <f>SUM(T185:T205)</f>
        <v>0</v>
      </c>
      <c r="AR184" s="121" t="s">
        <v>83</v>
      </c>
      <c r="AT184" s="128" t="s">
        <v>74</v>
      </c>
      <c r="AU184" s="128" t="s">
        <v>83</v>
      </c>
      <c r="AY184" s="121" t="s">
        <v>144</v>
      </c>
      <c r="BK184" s="129">
        <f>SUM(BK185:BK205)</f>
        <v>0</v>
      </c>
    </row>
    <row r="185" spans="2:65" s="1" customFormat="1" ht="16.5" customHeight="1">
      <c r="B185" s="33"/>
      <c r="C185" s="132" t="s">
        <v>455</v>
      </c>
      <c r="D185" s="132" t="s">
        <v>146</v>
      </c>
      <c r="E185" s="133" t="s">
        <v>1602</v>
      </c>
      <c r="F185" s="134" t="s">
        <v>1603</v>
      </c>
      <c r="G185" s="135" t="s">
        <v>198</v>
      </c>
      <c r="H185" s="136">
        <v>1</v>
      </c>
      <c r="I185" s="137"/>
      <c r="J185" s="138">
        <f>ROUND(I185*H185,2)</f>
        <v>0</v>
      </c>
      <c r="K185" s="134" t="s">
        <v>150</v>
      </c>
      <c r="L185" s="33"/>
      <c r="M185" s="139" t="s">
        <v>19</v>
      </c>
      <c r="N185" s="140" t="s">
        <v>46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164</v>
      </c>
      <c r="AT185" s="143" t="s">
        <v>146</v>
      </c>
      <c r="AU185" s="143" t="s">
        <v>85</v>
      </c>
      <c r="AY185" s="18" t="s">
        <v>144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83</v>
      </c>
      <c r="BK185" s="144">
        <f>ROUND(I185*H185,2)</f>
        <v>0</v>
      </c>
      <c r="BL185" s="18" t="s">
        <v>164</v>
      </c>
      <c r="BM185" s="143" t="s">
        <v>1604</v>
      </c>
    </row>
    <row r="186" spans="2:65" s="1" customFormat="1" ht="16.5" customHeight="1">
      <c r="B186" s="33"/>
      <c r="C186" s="132" t="s">
        <v>459</v>
      </c>
      <c r="D186" s="132" t="s">
        <v>146</v>
      </c>
      <c r="E186" s="133" t="s">
        <v>1605</v>
      </c>
      <c r="F186" s="134" t="s">
        <v>1606</v>
      </c>
      <c r="G186" s="135" t="s">
        <v>160</v>
      </c>
      <c r="H186" s="136">
        <v>27</v>
      </c>
      <c r="I186" s="137"/>
      <c r="J186" s="138">
        <f>ROUND(I186*H186,2)</f>
        <v>0</v>
      </c>
      <c r="K186" s="134" t="s">
        <v>150</v>
      </c>
      <c r="L186" s="33"/>
      <c r="M186" s="139" t="s">
        <v>19</v>
      </c>
      <c r="N186" s="140" t="s">
        <v>46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164</v>
      </c>
      <c r="AT186" s="143" t="s">
        <v>146</v>
      </c>
      <c r="AU186" s="143" t="s">
        <v>85</v>
      </c>
      <c r="AY186" s="18" t="s">
        <v>144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83</v>
      </c>
      <c r="BK186" s="144">
        <f>ROUND(I186*H186,2)</f>
        <v>0</v>
      </c>
      <c r="BL186" s="18" t="s">
        <v>164</v>
      </c>
      <c r="BM186" s="143" t="s">
        <v>1607</v>
      </c>
    </row>
    <row r="187" spans="2:65" s="1" customFormat="1" ht="16.5" customHeight="1">
      <c r="B187" s="33"/>
      <c r="C187" s="132" t="s">
        <v>463</v>
      </c>
      <c r="D187" s="132" t="s">
        <v>146</v>
      </c>
      <c r="E187" s="133" t="s">
        <v>1608</v>
      </c>
      <c r="F187" s="134" t="s">
        <v>1609</v>
      </c>
      <c r="G187" s="135" t="s">
        <v>413</v>
      </c>
      <c r="H187" s="136">
        <v>62.662999999999997</v>
      </c>
      <c r="I187" s="137"/>
      <c r="J187" s="138">
        <f>ROUND(I187*H187,2)</f>
        <v>0</v>
      </c>
      <c r="K187" s="134" t="s">
        <v>150</v>
      </c>
      <c r="L187" s="33"/>
      <c r="M187" s="139" t="s">
        <v>19</v>
      </c>
      <c r="N187" s="140" t="s">
        <v>46</v>
      </c>
      <c r="P187" s="141">
        <f>O187*H187</f>
        <v>0</v>
      </c>
      <c r="Q187" s="141">
        <v>0</v>
      </c>
      <c r="R187" s="141">
        <f>Q187*H187</f>
        <v>0</v>
      </c>
      <c r="S187" s="141">
        <v>0</v>
      </c>
      <c r="T187" s="142">
        <f>S187*H187</f>
        <v>0</v>
      </c>
      <c r="AR187" s="143" t="s">
        <v>164</v>
      </c>
      <c r="AT187" s="143" t="s">
        <v>146</v>
      </c>
      <c r="AU187" s="143" t="s">
        <v>85</v>
      </c>
      <c r="AY187" s="18" t="s">
        <v>144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83</v>
      </c>
      <c r="BK187" s="144">
        <f>ROUND(I187*H187,2)</f>
        <v>0</v>
      </c>
      <c r="BL187" s="18" t="s">
        <v>164</v>
      </c>
      <c r="BM187" s="143" t="s">
        <v>1610</v>
      </c>
    </row>
    <row r="188" spans="2:65" s="12" customFormat="1" ht="11.25">
      <c r="B188" s="162"/>
      <c r="D188" s="145" t="s">
        <v>257</v>
      </c>
      <c r="E188" s="163" t="s">
        <v>19</v>
      </c>
      <c r="F188" s="164" t="s">
        <v>1611</v>
      </c>
      <c r="H188" s="165">
        <v>51.212000000000003</v>
      </c>
      <c r="I188" s="166"/>
      <c r="L188" s="162"/>
      <c r="M188" s="167"/>
      <c r="T188" s="168"/>
      <c r="AT188" s="163" t="s">
        <v>257</v>
      </c>
      <c r="AU188" s="163" t="s">
        <v>85</v>
      </c>
      <c r="AV188" s="12" t="s">
        <v>85</v>
      </c>
      <c r="AW188" s="12" t="s">
        <v>37</v>
      </c>
      <c r="AX188" s="12" t="s">
        <v>75</v>
      </c>
      <c r="AY188" s="163" t="s">
        <v>144</v>
      </c>
    </row>
    <row r="189" spans="2:65" s="12" customFormat="1" ht="11.25">
      <c r="B189" s="162"/>
      <c r="D189" s="145" t="s">
        <v>257</v>
      </c>
      <c r="E189" s="163" t="s">
        <v>19</v>
      </c>
      <c r="F189" s="164" t="s">
        <v>1612</v>
      </c>
      <c r="H189" s="165">
        <v>5.0890000000000004</v>
      </c>
      <c r="I189" s="166"/>
      <c r="L189" s="162"/>
      <c r="M189" s="167"/>
      <c r="T189" s="168"/>
      <c r="AT189" s="163" t="s">
        <v>257</v>
      </c>
      <c r="AU189" s="163" t="s">
        <v>85</v>
      </c>
      <c r="AV189" s="12" t="s">
        <v>85</v>
      </c>
      <c r="AW189" s="12" t="s">
        <v>37</v>
      </c>
      <c r="AX189" s="12" t="s">
        <v>75</v>
      </c>
      <c r="AY189" s="163" t="s">
        <v>144</v>
      </c>
    </row>
    <row r="190" spans="2:65" s="12" customFormat="1" ht="11.25">
      <c r="B190" s="162"/>
      <c r="D190" s="145" t="s">
        <v>257</v>
      </c>
      <c r="E190" s="163" t="s">
        <v>19</v>
      </c>
      <c r="F190" s="164" t="s">
        <v>1613</v>
      </c>
      <c r="H190" s="165">
        <v>6.3620000000000001</v>
      </c>
      <c r="I190" s="166"/>
      <c r="L190" s="162"/>
      <c r="M190" s="167"/>
      <c r="T190" s="168"/>
      <c r="AT190" s="163" t="s">
        <v>257</v>
      </c>
      <c r="AU190" s="163" t="s">
        <v>85</v>
      </c>
      <c r="AV190" s="12" t="s">
        <v>85</v>
      </c>
      <c r="AW190" s="12" t="s">
        <v>37</v>
      </c>
      <c r="AX190" s="12" t="s">
        <v>75</v>
      </c>
      <c r="AY190" s="163" t="s">
        <v>144</v>
      </c>
    </row>
    <row r="191" spans="2:65" s="13" customFormat="1" ht="11.25">
      <c r="B191" s="169"/>
      <c r="D191" s="145" t="s">
        <v>257</v>
      </c>
      <c r="E191" s="170" t="s">
        <v>19</v>
      </c>
      <c r="F191" s="171" t="s">
        <v>260</v>
      </c>
      <c r="H191" s="172">
        <v>62.662999999999997</v>
      </c>
      <c r="I191" s="173"/>
      <c r="L191" s="169"/>
      <c r="M191" s="174"/>
      <c r="T191" s="175"/>
      <c r="AT191" s="170" t="s">
        <v>257</v>
      </c>
      <c r="AU191" s="170" t="s">
        <v>85</v>
      </c>
      <c r="AV191" s="13" t="s">
        <v>164</v>
      </c>
      <c r="AW191" s="13" t="s">
        <v>37</v>
      </c>
      <c r="AX191" s="13" t="s">
        <v>83</v>
      </c>
      <c r="AY191" s="170" t="s">
        <v>144</v>
      </c>
    </row>
    <row r="192" spans="2:65" s="1" customFormat="1" ht="16.5" customHeight="1">
      <c r="B192" s="33"/>
      <c r="C192" s="149" t="s">
        <v>468</v>
      </c>
      <c r="D192" s="149" t="s">
        <v>141</v>
      </c>
      <c r="E192" s="150" t="s">
        <v>1614</v>
      </c>
      <c r="F192" s="151" t="s">
        <v>1615</v>
      </c>
      <c r="G192" s="152" t="s">
        <v>413</v>
      </c>
      <c r="H192" s="153">
        <v>62.662999999999997</v>
      </c>
      <c r="I192" s="154"/>
      <c r="J192" s="155">
        <f>ROUND(I192*H192,2)</f>
        <v>0</v>
      </c>
      <c r="K192" s="151" t="s">
        <v>150</v>
      </c>
      <c r="L192" s="156"/>
      <c r="M192" s="157" t="s">
        <v>19</v>
      </c>
      <c r="N192" s="158" t="s">
        <v>46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182</v>
      </c>
      <c r="AT192" s="143" t="s">
        <v>141</v>
      </c>
      <c r="AU192" s="143" t="s">
        <v>85</v>
      </c>
      <c r="AY192" s="18" t="s">
        <v>144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8" t="s">
        <v>83</v>
      </c>
      <c r="BK192" s="144">
        <f>ROUND(I192*H192,2)</f>
        <v>0</v>
      </c>
      <c r="BL192" s="18" t="s">
        <v>164</v>
      </c>
      <c r="BM192" s="143" t="s">
        <v>1616</v>
      </c>
    </row>
    <row r="193" spans="2:65" s="12" customFormat="1" ht="11.25">
      <c r="B193" s="162"/>
      <c r="D193" s="145" t="s">
        <v>257</v>
      </c>
      <c r="E193" s="163" t="s">
        <v>19</v>
      </c>
      <c r="F193" s="164" t="s">
        <v>1611</v>
      </c>
      <c r="H193" s="165">
        <v>51.212000000000003</v>
      </c>
      <c r="I193" s="166"/>
      <c r="L193" s="162"/>
      <c r="M193" s="167"/>
      <c r="T193" s="168"/>
      <c r="AT193" s="163" t="s">
        <v>257</v>
      </c>
      <c r="AU193" s="163" t="s">
        <v>85</v>
      </c>
      <c r="AV193" s="12" t="s">
        <v>85</v>
      </c>
      <c r="AW193" s="12" t="s">
        <v>37</v>
      </c>
      <c r="AX193" s="12" t="s">
        <v>75</v>
      </c>
      <c r="AY193" s="163" t="s">
        <v>144</v>
      </c>
    </row>
    <row r="194" spans="2:65" s="12" customFormat="1" ht="11.25">
      <c r="B194" s="162"/>
      <c r="D194" s="145" t="s">
        <v>257</v>
      </c>
      <c r="E194" s="163" t="s">
        <v>19</v>
      </c>
      <c r="F194" s="164" t="s">
        <v>1612</v>
      </c>
      <c r="H194" s="165">
        <v>5.0890000000000004</v>
      </c>
      <c r="I194" s="166"/>
      <c r="L194" s="162"/>
      <c r="M194" s="167"/>
      <c r="T194" s="168"/>
      <c r="AT194" s="163" t="s">
        <v>257</v>
      </c>
      <c r="AU194" s="163" t="s">
        <v>85</v>
      </c>
      <c r="AV194" s="12" t="s">
        <v>85</v>
      </c>
      <c r="AW194" s="12" t="s">
        <v>37</v>
      </c>
      <c r="AX194" s="12" t="s">
        <v>75</v>
      </c>
      <c r="AY194" s="163" t="s">
        <v>144</v>
      </c>
    </row>
    <row r="195" spans="2:65" s="12" customFormat="1" ht="11.25">
      <c r="B195" s="162"/>
      <c r="D195" s="145" t="s">
        <v>257</v>
      </c>
      <c r="E195" s="163" t="s">
        <v>19</v>
      </c>
      <c r="F195" s="164" t="s">
        <v>1613</v>
      </c>
      <c r="H195" s="165">
        <v>6.3620000000000001</v>
      </c>
      <c r="I195" s="166"/>
      <c r="L195" s="162"/>
      <c r="M195" s="167"/>
      <c r="T195" s="168"/>
      <c r="AT195" s="163" t="s">
        <v>257</v>
      </c>
      <c r="AU195" s="163" t="s">
        <v>85</v>
      </c>
      <c r="AV195" s="12" t="s">
        <v>85</v>
      </c>
      <c r="AW195" s="12" t="s">
        <v>37</v>
      </c>
      <c r="AX195" s="12" t="s">
        <v>75</v>
      </c>
      <c r="AY195" s="163" t="s">
        <v>144</v>
      </c>
    </row>
    <row r="196" spans="2:65" s="13" customFormat="1" ht="11.25">
      <c r="B196" s="169"/>
      <c r="D196" s="145" t="s">
        <v>257</v>
      </c>
      <c r="E196" s="170" t="s">
        <v>19</v>
      </c>
      <c r="F196" s="171" t="s">
        <v>260</v>
      </c>
      <c r="H196" s="172">
        <v>62.662999999999997</v>
      </c>
      <c r="I196" s="173"/>
      <c r="L196" s="169"/>
      <c r="M196" s="174"/>
      <c r="T196" s="175"/>
      <c r="AT196" s="170" t="s">
        <v>257</v>
      </c>
      <c r="AU196" s="170" t="s">
        <v>85</v>
      </c>
      <c r="AV196" s="13" t="s">
        <v>164</v>
      </c>
      <c r="AW196" s="13" t="s">
        <v>37</v>
      </c>
      <c r="AX196" s="13" t="s">
        <v>83</v>
      </c>
      <c r="AY196" s="170" t="s">
        <v>144</v>
      </c>
    </row>
    <row r="197" spans="2:65" s="1" customFormat="1" ht="16.5" customHeight="1">
      <c r="B197" s="33"/>
      <c r="C197" s="132" t="s">
        <v>617</v>
      </c>
      <c r="D197" s="132" t="s">
        <v>146</v>
      </c>
      <c r="E197" s="133" t="s">
        <v>1617</v>
      </c>
      <c r="F197" s="134" t="s">
        <v>1618</v>
      </c>
      <c r="G197" s="135" t="s">
        <v>424</v>
      </c>
      <c r="H197" s="136">
        <v>2.2639999999999998</v>
      </c>
      <c r="I197" s="137"/>
      <c r="J197" s="138">
        <f>ROUND(I197*H197,2)</f>
        <v>0</v>
      </c>
      <c r="K197" s="134" t="s">
        <v>225</v>
      </c>
      <c r="L197" s="33"/>
      <c r="M197" s="139" t="s">
        <v>19</v>
      </c>
      <c r="N197" s="140" t="s">
        <v>46</v>
      </c>
      <c r="P197" s="141">
        <f>O197*H197</f>
        <v>0</v>
      </c>
      <c r="Q197" s="141">
        <v>1.0606500000000001</v>
      </c>
      <c r="R197" s="141">
        <f>Q197*H197</f>
        <v>2.4013116000000001</v>
      </c>
      <c r="S197" s="141">
        <v>0</v>
      </c>
      <c r="T197" s="142">
        <f>S197*H197</f>
        <v>0</v>
      </c>
      <c r="AR197" s="143" t="s">
        <v>164</v>
      </c>
      <c r="AT197" s="143" t="s">
        <v>146</v>
      </c>
      <c r="AU197" s="143" t="s">
        <v>85</v>
      </c>
      <c r="AY197" s="18" t="s">
        <v>144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83</v>
      </c>
      <c r="BK197" s="144">
        <f>ROUND(I197*H197,2)</f>
        <v>0</v>
      </c>
      <c r="BL197" s="18" t="s">
        <v>164</v>
      </c>
      <c r="BM197" s="143" t="s">
        <v>1619</v>
      </c>
    </row>
    <row r="198" spans="2:65" s="1" customFormat="1" ht="11.25">
      <c r="B198" s="33"/>
      <c r="D198" s="160" t="s">
        <v>227</v>
      </c>
      <c r="F198" s="161" t="s">
        <v>1620</v>
      </c>
      <c r="I198" s="147"/>
      <c r="L198" s="33"/>
      <c r="M198" s="148"/>
      <c r="T198" s="54"/>
      <c r="AT198" s="18" t="s">
        <v>227</v>
      </c>
      <c r="AU198" s="18" t="s">
        <v>85</v>
      </c>
    </row>
    <row r="199" spans="2:65" s="12" customFormat="1" ht="11.25">
      <c r="B199" s="162"/>
      <c r="D199" s="145" t="s">
        <v>257</v>
      </c>
      <c r="E199" s="163" t="s">
        <v>19</v>
      </c>
      <c r="F199" s="164" t="s">
        <v>1621</v>
      </c>
      <c r="H199" s="165">
        <v>2.2639999999999998</v>
      </c>
      <c r="I199" s="166"/>
      <c r="L199" s="162"/>
      <c r="M199" s="167"/>
      <c r="T199" s="168"/>
      <c r="AT199" s="163" t="s">
        <v>257</v>
      </c>
      <c r="AU199" s="163" t="s">
        <v>85</v>
      </c>
      <c r="AV199" s="12" t="s">
        <v>85</v>
      </c>
      <c r="AW199" s="12" t="s">
        <v>37</v>
      </c>
      <c r="AX199" s="12" t="s">
        <v>83</v>
      </c>
      <c r="AY199" s="163" t="s">
        <v>144</v>
      </c>
    </row>
    <row r="200" spans="2:65" s="1" customFormat="1" ht="16.5" customHeight="1">
      <c r="B200" s="33"/>
      <c r="C200" s="149" t="s">
        <v>1622</v>
      </c>
      <c r="D200" s="149" t="s">
        <v>141</v>
      </c>
      <c r="E200" s="150" t="s">
        <v>1623</v>
      </c>
      <c r="F200" s="151" t="s">
        <v>1624</v>
      </c>
      <c r="G200" s="152" t="s">
        <v>424</v>
      </c>
      <c r="H200" s="153">
        <v>1.9259999999999999</v>
      </c>
      <c r="I200" s="154"/>
      <c r="J200" s="155">
        <f>ROUND(I200*H200,2)</f>
        <v>0</v>
      </c>
      <c r="K200" s="151" t="s">
        <v>225</v>
      </c>
      <c r="L200" s="156"/>
      <c r="M200" s="157" t="s">
        <v>19</v>
      </c>
      <c r="N200" s="158" t="s">
        <v>46</v>
      </c>
      <c r="P200" s="141">
        <f>O200*H200</f>
        <v>0</v>
      </c>
      <c r="Q200" s="141">
        <v>1</v>
      </c>
      <c r="R200" s="141">
        <f>Q200*H200</f>
        <v>1.9259999999999999</v>
      </c>
      <c r="S200" s="141">
        <v>0</v>
      </c>
      <c r="T200" s="142">
        <f>S200*H200</f>
        <v>0</v>
      </c>
      <c r="AR200" s="143" t="s">
        <v>182</v>
      </c>
      <c r="AT200" s="143" t="s">
        <v>141</v>
      </c>
      <c r="AU200" s="143" t="s">
        <v>85</v>
      </c>
      <c r="AY200" s="18" t="s">
        <v>144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83</v>
      </c>
      <c r="BK200" s="144">
        <f>ROUND(I200*H200,2)</f>
        <v>0</v>
      </c>
      <c r="BL200" s="18" t="s">
        <v>164</v>
      </c>
      <c r="BM200" s="143" t="s">
        <v>1625</v>
      </c>
    </row>
    <row r="201" spans="2:65" s="1" customFormat="1" ht="19.5">
      <c r="B201" s="33"/>
      <c r="D201" s="145" t="s">
        <v>156</v>
      </c>
      <c r="F201" s="146" t="s">
        <v>1626</v>
      </c>
      <c r="I201" s="147"/>
      <c r="L201" s="33"/>
      <c r="M201" s="148"/>
      <c r="T201" s="54"/>
      <c r="AT201" s="18" t="s">
        <v>156</v>
      </c>
      <c r="AU201" s="18" t="s">
        <v>85</v>
      </c>
    </row>
    <row r="202" spans="2:65" s="12" customFormat="1" ht="11.25">
      <c r="B202" s="162"/>
      <c r="D202" s="145" t="s">
        <v>257</v>
      </c>
      <c r="E202" s="163" t="s">
        <v>19</v>
      </c>
      <c r="F202" s="164" t="s">
        <v>1627</v>
      </c>
      <c r="H202" s="165">
        <v>1.9259999999999999</v>
      </c>
      <c r="I202" s="166"/>
      <c r="L202" s="162"/>
      <c r="M202" s="167"/>
      <c r="T202" s="168"/>
      <c r="AT202" s="163" t="s">
        <v>257</v>
      </c>
      <c r="AU202" s="163" t="s">
        <v>85</v>
      </c>
      <c r="AV202" s="12" t="s">
        <v>85</v>
      </c>
      <c r="AW202" s="12" t="s">
        <v>37</v>
      </c>
      <c r="AX202" s="12" t="s">
        <v>83</v>
      </c>
      <c r="AY202" s="163" t="s">
        <v>144</v>
      </c>
    </row>
    <row r="203" spans="2:65" s="1" customFormat="1" ht="16.5" customHeight="1">
      <c r="B203" s="33"/>
      <c r="C203" s="149" t="s">
        <v>879</v>
      </c>
      <c r="D203" s="149" t="s">
        <v>141</v>
      </c>
      <c r="E203" s="150" t="s">
        <v>1628</v>
      </c>
      <c r="F203" s="151" t="s">
        <v>1629</v>
      </c>
      <c r="G203" s="152" t="s">
        <v>424</v>
      </c>
      <c r="H203" s="153">
        <v>0.33800000000000002</v>
      </c>
      <c r="I203" s="154"/>
      <c r="J203" s="155">
        <f>ROUND(I203*H203,2)</f>
        <v>0</v>
      </c>
      <c r="K203" s="151" t="s">
        <v>225</v>
      </c>
      <c r="L203" s="156"/>
      <c r="M203" s="157" t="s">
        <v>19</v>
      </c>
      <c r="N203" s="158" t="s">
        <v>46</v>
      </c>
      <c r="P203" s="141">
        <f>O203*H203</f>
        <v>0</v>
      </c>
      <c r="Q203" s="141">
        <v>1</v>
      </c>
      <c r="R203" s="141">
        <f>Q203*H203</f>
        <v>0.33800000000000002</v>
      </c>
      <c r="S203" s="141">
        <v>0</v>
      </c>
      <c r="T203" s="142">
        <f>S203*H203</f>
        <v>0</v>
      </c>
      <c r="AR203" s="143" t="s">
        <v>182</v>
      </c>
      <c r="AT203" s="143" t="s">
        <v>141</v>
      </c>
      <c r="AU203" s="143" t="s">
        <v>85</v>
      </c>
      <c r="AY203" s="18" t="s">
        <v>144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83</v>
      </c>
      <c r="BK203" s="144">
        <f>ROUND(I203*H203,2)</f>
        <v>0</v>
      </c>
      <c r="BL203" s="18" t="s">
        <v>164</v>
      </c>
      <c r="BM203" s="143" t="s">
        <v>1630</v>
      </c>
    </row>
    <row r="204" spans="2:65" s="1" customFormat="1" ht="19.5">
      <c r="B204" s="33"/>
      <c r="D204" s="145" t="s">
        <v>156</v>
      </c>
      <c r="F204" s="146" t="s">
        <v>1631</v>
      </c>
      <c r="I204" s="147"/>
      <c r="L204" s="33"/>
      <c r="M204" s="148"/>
      <c r="T204" s="54"/>
      <c r="AT204" s="18" t="s">
        <v>156</v>
      </c>
      <c r="AU204" s="18" t="s">
        <v>85</v>
      </c>
    </row>
    <row r="205" spans="2:65" s="12" customFormat="1" ht="11.25">
      <c r="B205" s="162"/>
      <c r="D205" s="145" t="s">
        <v>257</v>
      </c>
      <c r="E205" s="163" t="s">
        <v>19</v>
      </c>
      <c r="F205" s="164" t="s">
        <v>1632</v>
      </c>
      <c r="H205" s="165">
        <v>0.33800000000000002</v>
      </c>
      <c r="I205" s="166"/>
      <c r="L205" s="162"/>
      <c r="M205" s="167"/>
      <c r="T205" s="168"/>
      <c r="AT205" s="163" t="s">
        <v>257</v>
      </c>
      <c r="AU205" s="163" t="s">
        <v>85</v>
      </c>
      <c r="AV205" s="12" t="s">
        <v>85</v>
      </c>
      <c r="AW205" s="12" t="s">
        <v>37</v>
      </c>
      <c r="AX205" s="12" t="s">
        <v>83</v>
      </c>
      <c r="AY205" s="163" t="s">
        <v>144</v>
      </c>
    </row>
    <row r="206" spans="2:65" s="11" customFormat="1" ht="22.9" customHeight="1">
      <c r="B206" s="120"/>
      <c r="D206" s="121" t="s">
        <v>74</v>
      </c>
      <c r="E206" s="130" t="s">
        <v>1633</v>
      </c>
      <c r="F206" s="130" t="s">
        <v>1634</v>
      </c>
      <c r="I206" s="123"/>
      <c r="J206" s="131">
        <f>BK206</f>
        <v>0</v>
      </c>
      <c r="L206" s="120"/>
      <c r="M206" s="125"/>
      <c r="P206" s="126">
        <f>SUM(P207:P263)</f>
        <v>0</v>
      </c>
      <c r="R206" s="126">
        <f>SUM(R207:R263)</f>
        <v>9.9000000000000008E-3</v>
      </c>
      <c r="T206" s="127">
        <f>SUM(T207:T263)</f>
        <v>158.4</v>
      </c>
      <c r="AR206" s="121" t="s">
        <v>83</v>
      </c>
      <c r="AT206" s="128" t="s">
        <v>74</v>
      </c>
      <c r="AU206" s="128" t="s">
        <v>83</v>
      </c>
      <c r="AY206" s="121" t="s">
        <v>144</v>
      </c>
      <c r="BK206" s="129">
        <f>SUM(BK207:BK263)</f>
        <v>0</v>
      </c>
    </row>
    <row r="207" spans="2:65" s="1" customFormat="1" ht="16.5" customHeight="1">
      <c r="B207" s="33"/>
      <c r="C207" s="132" t="s">
        <v>1635</v>
      </c>
      <c r="D207" s="132" t="s">
        <v>146</v>
      </c>
      <c r="E207" s="133" t="s">
        <v>1636</v>
      </c>
      <c r="F207" s="134" t="s">
        <v>1637</v>
      </c>
      <c r="G207" s="135" t="s">
        <v>1638</v>
      </c>
      <c r="H207" s="136">
        <v>1</v>
      </c>
      <c r="I207" s="137"/>
      <c r="J207" s="138">
        <f>ROUND(I207*H207,2)</f>
        <v>0</v>
      </c>
      <c r="K207" s="134" t="s">
        <v>225</v>
      </c>
      <c r="L207" s="33"/>
      <c r="M207" s="139" t="s">
        <v>19</v>
      </c>
      <c r="N207" s="140" t="s">
        <v>46</v>
      </c>
      <c r="P207" s="141">
        <f>O207*H207</f>
        <v>0</v>
      </c>
      <c r="Q207" s="141">
        <v>9.9000000000000008E-3</v>
      </c>
      <c r="R207" s="141">
        <f>Q207*H207</f>
        <v>9.9000000000000008E-3</v>
      </c>
      <c r="S207" s="141">
        <v>0</v>
      </c>
      <c r="T207" s="142">
        <f>S207*H207</f>
        <v>0</v>
      </c>
      <c r="AR207" s="143" t="s">
        <v>164</v>
      </c>
      <c r="AT207" s="143" t="s">
        <v>146</v>
      </c>
      <c r="AU207" s="143" t="s">
        <v>85</v>
      </c>
      <c r="AY207" s="18" t="s">
        <v>144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83</v>
      </c>
      <c r="BK207" s="144">
        <f>ROUND(I207*H207,2)</f>
        <v>0</v>
      </c>
      <c r="BL207" s="18" t="s">
        <v>164</v>
      </c>
      <c r="BM207" s="143" t="s">
        <v>1639</v>
      </c>
    </row>
    <row r="208" spans="2:65" s="1" customFormat="1" ht="11.25">
      <c r="B208" s="33"/>
      <c r="D208" s="160" t="s">
        <v>227</v>
      </c>
      <c r="F208" s="161" t="s">
        <v>1640</v>
      </c>
      <c r="I208" s="147"/>
      <c r="L208" s="33"/>
      <c r="M208" s="148"/>
      <c r="T208" s="54"/>
      <c r="AT208" s="18" t="s">
        <v>227</v>
      </c>
      <c r="AU208" s="18" t="s">
        <v>85</v>
      </c>
    </row>
    <row r="209" spans="2:65" s="1" customFormat="1" ht="24.2" customHeight="1">
      <c r="B209" s="33"/>
      <c r="C209" s="132" t="s">
        <v>1641</v>
      </c>
      <c r="D209" s="132" t="s">
        <v>146</v>
      </c>
      <c r="E209" s="133" t="s">
        <v>1642</v>
      </c>
      <c r="F209" s="134" t="s">
        <v>1643</v>
      </c>
      <c r="G209" s="135" t="s">
        <v>413</v>
      </c>
      <c r="H209" s="136">
        <v>41.3</v>
      </c>
      <c r="I209" s="137"/>
      <c r="J209" s="138">
        <f>ROUND(I209*H209,2)</f>
        <v>0</v>
      </c>
      <c r="K209" s="134" t="s">
        <v>225</v>
      </c>
      <c r="L209" s="33"/>
      <c r="M209" s="139" t="s">
        <v>19</v>
      </c>
      <c r="N209" s="140" t="s">
        <v>46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164</v>
      </c>
      <c r="AT209" s="143" t="s">
        <v>146</v>
      </c>
      <c r="AU209" s="143" t="s">
        <v>85</v>
      </c>
      <c r="AY209" s="18" t="s">
        <v>144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83</v>
      </c>
      <c r="BK209" s="144">
        <f>ROUND(I209*H209,2)</f>
        <v>0</v>
      </c>
      <c r="BL209" s="18" t="s">
        <v>164</v>
      </c>
      <c r="BM209" s="143" t="s">
        <v>1644</v>
      </c>
    </row>
    <row r="210" spans="2:65" s="1" customFormat="1" ht="11.25">
      <c r="B210" s="33"/>
      <c r="D210" s="160" t="s">
        <v>227</v>
      </c>
      <c r="F210" s="161" t="s">
        <v>1645</v>
      </c>
      <c r="I210" s="147"/>
      <c r="L210" s="33"/>
      <c r="M210" s="148"/>
      <c r="T210" s="54"/>
      <c r="AT210" s="18" t="s">
        <v>227</v>
      </c>
      <c r="AU210" s="18" t="s">
        <v>85</v>
      </c>
    </row>
    <row r="211" spans="2:65" s="12" customFormat="1" ht="11.25">
      <c r="B211" s="162"/>
      <c r="D211" s="145" t="s">
        <v>257</v>
      </c>
      <c r="E211" s="163" t="s">
        <v>19</v>
      </c>
      <c r="F211" s="164" t="s">
        <v>1646</v>
      </c>
      <c r="H211" s="165">
        <v>40.5</v>
      </c>
      <c r="I211" s="166"/>
      <c r="L211" s="162"/>
      <c r="M211" s="167"/>
      <c r="T211" s="168"/>
      <c r="AT211" s="163" t="s">
        <v>257</v>
      </c>
      <c r="AU211" s="163" t="s">
        <v>85</v>
      </c>
      <c r="AV211" s="12" t="s">
        <v>85</v>
      </c>
      <c r="AW211" s="12" t="s">
        <v>37</v>
      </c>
      <c r="AX211" s="12" t="s">
        <v>75</v>
      </c>
      <c r="AY211" s="163" t="s">
        <v>144</v>
      </c>
    </row>
    <row r="212" spans="2:65" s="12" customFormat="1" ht="11.25">
      <c r="B212" s="162"/>
      <c r="D212" s="145" t="s">
        <v>257</v>
      </c>
      <c r="E212" s="163" t="s">
        <v>19</v>
      </c>
      <c r="F212" s="164" t="s">
        <v>1647</v>
      </c>
      <c r="H212" s="165">
        <v>0.8</v>
      </c>
      <c r="I212" s="166"/>
      <c r="L212" s="162"/>
      <c r="M212" s="167"/>
      <c r="T212" s="168"/>
      <c r="AT212" s="163" t="s">
        <v>257</v>
      </c>
      <c r="AU212" s="163" t="s">
        <v>85</v>
      </c>
      <c r="AV212" s="12" t="s">
        <v>85</v>
      </c>
      <c r="AW212" s="12" t="s">
        <v>37</v>
      </c>
      <c r="AX212" s="12" t="s">
        <v>75</v>
      </c>
      <c r="AY212" s="163" t="s">
        <v>144</v>
      </c>
    </row>
    <row r="213" spans="2:65" s="13" customFormat="1" ht="11.25">
      <c r="B213" s="169"/>
      <c r="D213" s="145" t="s">
        <v>257</v>
      </c>
      <c r="E213" s="170" t="s">
        <v>19</v>
      </c>
      <c r="F213" s="171" t="s">
        <v>260</v>
      </c>
      <c r="H213" s="172">
        <v>41.3</v>
      </c>
      <c r="I213" s="173"/>
      <c r="L213" s="169"/>
      <c r="M213" s="174"/>
      <c r="T213" s="175"/>
      <c r="AT213" s="170" t="s">
        <v>257</v>
      </c>
      <c r="AU213" s="170" t="s">
        <v>85</v>
      </c>
      <c r="AV213" s="13" t="s">
        <v>164</v>
      </c>
      <c r="AW213" s="13" t="s">
        <v>37</v>
      </c>
      <c r="AX213" s="13" t="s">
        <v>83</v>
      </c>
      <c r="AY213" s="170" t="s">
        <v>144</v>
      </c>
    </row>
    <row r="214" spans="2:65" s="1" customFormat="1" ht="24.2" customHeight="1">
      <c r="B214" s="33"/>
      <c r="C214" s="132" t="s">
        <v>1648</v>
      </c>
      <c r="D214" s="132" t="s">
        <v>146</v>
      </c>
      <c r="E214" s="133" t="s">
        <v>411</v>
      </c>
      <c r="F214" s="134" t="s">
        <v>412</v>
      </c>
      <c r="G214" s="135" t="s">
        <v>413</v>
      </c>
      <c r="H214" s="136">
        <v>41.3</v>
      </c>
      <c r="I214" s="137"/>
      <c r="J214" s="138">
        <f>ROUND(I214*H214,2)</f>
        <v>0</v>
      </c>
      <c r="K214" s="134" t="s">
        <v>225</v>
      </c>
      <c r="L214" s="33"/>
      <c r="M214" s="139" t="s">
        <v>19</v>
      </c>
      <c r="N214" s="140" t="s">
        <v>46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164</v>
      </c>
      <c r="AT214" s="143" t="s">
        <v>146</v>
      </c>
      <c r="AU214" s="143" t="s">
        <v>85</v>
      </c>
      <c r="AY214" s="18" t="s">
        <v>144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83</v>
      </c>
      <c r="BK214" s="144">
        <f>ROUND(I214*H214,2)</f>
        <v>0</v>
      </c>
      <c r="BL214" s="18" t="s">
        <v>164</v>
      </c>
      <c r="BM214" s="143" t="s">
        <v>1649</v>
      </c>
    </row>
    <row r="215" spans="2:65" s="1" customFormat="1" ht="11.25">
      <c r="B215" s="33"/>
      <c r="D215" s="160" t="s">
        <v>227</v>
      </c>
      <c r="F215" s="161" t="s">
        <v>415</v>
      </c>
      <c r="I215" s="147"/>
      <c r="L215" s="33"/>
      <c r="M215" s="148"/>
      <c r="T215" s="54"/>
      <c r="AT215" s="18" t="s">
        <v>227</v>
      </c>
      <c r="AU215" s="18" t="s">
        <v>85</v>
      </c>
    </row>
    <row r="216" spans="2:65" s="12" customFormat="1" ht="11.25">
      <c r="B216" s="162"/>
      <c r="D216" s="145" t="s">
        <v>257</v>
      </c>
      <c r="E216" s="163" t="s">
        <v>19</v>
      </c>
      <c r="F216" s="164" t="s">
        <v>1646</v>
      </c>
      <c r="H216" s="165">
        <v>40.5</v>
      </c>
      <c r="I216" s="166"/>
      <c r="L216" s="162"/>
      <c r="M216" s="167"/>
      <c r="T216" s="168"/>
      <c r="AT216" s="163" t="s">
        <v>257</v>
      </c>
      <c r="AU216" s="163" t="s">
        <v>85</v>
      </c>
      <c r="AV216" s="12" t="s">
        <v>85</v>
      </c>
      <c r="AW216" s="12" t="s">
        <v>37</v>
      </c>
      <c r="AX216" s="12" t="s">
        <v>75</v>
      </c>
      <c r="AY216" s="163" t="s">
        <v>144</v>
      </c>
    </row>
    <row r="217" spans="2:65" s="12" customFormat="1" ht="11.25">
      <c r="B217" s="162"/>
      <c r="D217" s="145" t="s">
        <v>257</v>
      </c>
      <c r="E217" s="163" t="s">
        <v>19</v>
      </c>
      <c r="F217" s="164" t="s">
        <v>1647</v>
      </c>
      <c r="H217" s="165">
        <v>0.8</v>
      </c>
      <c r="I217" s="166"/>
      <c r="L217" s="162"/>
      <c r="M217" s="167"/>
      <c r="T217" s="168"/>
      <c r="AT217" s="163" t="s">
        <v>257</v>
      </c>
      <c r="AU217" s="163" t="s">
        <v>85</v>
      </c>
      <c r="AV217" s="12" t="s">
        <v>85</v>
      </c>
      <c r="AW217" s="12" t="s">
        <v>37</v>
      </c>
      <c r="AX217" s="12" t="s">
        <v>75</v>
      </c>
      <c r="AY217" s="163" t="s">
        <v>144</v>
      </c>
    </row>
    <row r="218" spans="2:65" s="13" customFormat="1" ht="11.25">
      <c r="B218" s="169"/>
      <c r="D218" s="145" t="s">
        <v>257</v>
      </c>
      <c r="E218" s="170" t="s">
        <v>19</v>
      </c>
      <c r="F218" s="171" t="s">
        <v>260</v>
      </c>
      <c r="H218" s="172">
        <v>41.3</v>
      </c>
      <c r="I218" s="173"/>
      <c r="L218" s="169"/>
      <c r="M218" s="174"/>
      <c r="T218" s="175"/>
      <c r="AT218" s="170" t="s">
        <v>257</v>
      </c>
      <c r="AU218" s="170" t="s">
        <v>85</v>
      </c>
      <c r="AV218" s="13" t="s">
        <v>164</v>
      </c>
      <c r="AW218" s="13" t="s">
        <v>37</v>
      </c>
      <c r="AX218" s="13" t="s">
        <v>83</v>
      </c>
      <c r="AY218" s="170" t="s">
        <v>144</v>
      </c>
    </row>
    <row r="219" spans="2:65" s="1" customFormat="1" ht="24.2" customHeight="1">
      <c r="B219" s="33"/>
      <c r="C219" s="132" t="s">
        <v>1650</v>
      </c>
      <c r="D219" s="132" t="s">
        <v>146</v>
      </c>
      <c r="E219" s="133" t="s">
        <v>1651</v>
      </c>
      <c r="F219" s="134" t="s">
        <v>1652</v>
      </c>
      <c r="G219" s="135" t="s">
        <v>413</v>
      </c>
      <c r="H219" s="136">
        <v>40.5</v>
      </c>
      <c r="I219" s="137"/>
      <c r="J219" s="138">
        <f>ROUND(I219*H219,2)</f>
        <v>0</v>
      </c>
      <c r="K219" s="134" t="s">
        <v>225</v>
      </c>
      <c r="L219" s="33"/>
      <c r="M219" s="139" t="s">
        <v>19</v>
      </c>
      <c r="N219" s="140" t="s">
        <v>46</v>
      </c>
      <c r="P219" s="141">
        <f>O219*H219</f>
        <v>0</v>
      </c>
      <c r="Q219" s="141">
        <v>0</v>
      </c>
      <c r="R219" s="141">
        <f>Q219*H219</f>
        <v>0</v>
      </c>
      <c r="S219" s="141">
        <v>0</v>
      </c>
      <c r="T219" s="142">
        <f>S219*H219</f>
        <v>0</v>
      </c>
      <c r="AR219" s="143" t="s">
        <v>164</v>
      </c>
      <c r="AT219" s="143" t="s">
        <v>146</v>
      </c>
      <c r="AU219" s="143" t="s">
        <v>85</v>
      </c>
      <c r="AY219" s="18" t="s">
        <v>144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83</v>
      </c>
      <c r="BK219" s="144">
        <f>ROUND(I219*H219,2)</f>
        <v>0</v>
      </c>
      <c r="BL219" s="18" t="s">
        <v>164</v>
      </c>
      <c r="BM219" s="143" t="s">
        <v>1653</v>
      </c>
    </row>
    <row r="220" spans="2:65" s="1" customFormat="1" ht="11.25">
      <c r="B220" s="33"/>
      <c r="D220" s="160" t="s">
        <v>227</v>
      </c>
      <c r="F220" s="161" t="s">
        <v>1654</v>
      </c>
      <c r="I220" s="147"/>
      <c r="L220" s="33"/>
      <c r="M220" s="148"/>
      <c r="T220" s="54"/>
      <c r="AT220" s="18" t="s">
        <v>227</v>
      </c>
      <c r="AU220" s="18" t="s">
        <v>85</v>
      </c>
    </row>
    <row r="221" spans="2:65" s="12" customFormat="1" ht="11.25">
      <c r="B221" s="162"/>
      <c r="D221" s="145" t="s">
        <v>257</v>
      </c>
      <c r="E221" s="163" t="s">
        <v>19</v>
      </c>
      <c r="F221" s="164" t="s">
        <v>1655</v>
      </c>
      <c r="H221" s="165">
        <v>40.5</v>
      </c>
      <c r="I221" s="166"/>
      <c r="L221" s="162"/>
      <c r="M221" s="167"/>
      <c r="T221" s="168"/>
      <c r="AT221" s="163" t="s">
        <v>257</v>
      </c>
      <c r="AU221" s="163" t="s">
        <v>85</v>
      </c>
      <c r="AV221" s="12" t="s">
        <v>85</v>
      </c>
      <c r="AW221" s="12" t="s">
        <v>37</v>
      </c>
      <c r="AX221" s="12" t="s">
        <v>75</v>
      </c>
      <c r="AY221" s="163" t="s">
        <v>144</v>
      </c>
    </row>
    <row r="222" spans="2:65" s="13" customFormat="1" ht="11.25">
      <c r="B222" s="169"/>
      <c r="D222" s="145" t="s">
        <v>257</v>
      </c>
      <c r="E222" s="170" t="s">
        <v>19</v>
      </c>
      <c r="F222" s="171" t="s">
        <v>260</v>
      </c>
      <c r="H222" s="172">
        <v>40.5</v>
      </c>
      <c r="I222" s="173"/>
      <c r="L222" s="169"/>
      <c r="M222" s="174"/>
      <c r="T222" s="175"/>
      <c r="AT222" s="170" t="s">
        <v>257</v>
      </c>
      <c r="AU222" s="170" t="s">
        <v>85</v>
      </c>
      <c r="AV222" s="13" t="s">
        <v>164</v>
      </c>
      <c r="AW222" s="13" t="s">
        <v>37</v>
      </c>
      <c r="AX222" s="13" t="s">
        <v>83</v>
      </c>
      <c r="AY222" s="170" t="s">
        <v>144</v>
      </c>
    </row>
    <row r="223" spans="2:65" s="1" customFormat="1" ht="16.5" customHeight="1">
      <c r="B223" s="33"/>
      <c r="C223" s="132" t="s">
        <v>1656</v>
      </c>
      <c r="D223" s="132" t="s">
        <v>146</v>
      </c>
      <c r="E223" s="133" t="s">
        <v>1657</v>
      </c>
      <c r="F223" s="134" t="s">
        <v>1658</v>
      </c>
      <c r="G223" s="135" t="s">
        <v>413</v>
      </c>
      <c r="H223" s="136">
        <v>0.8</v>
      </c>
      <c r="I223" s="137"/>
      <c r="J223" s="138">
        <f>ROUND(I223*H223,2)</f>
        <v>0</v>
      </c>
      <c r="K223" s="134" t="s">
        <v>225</v>
      </c>
      <c r="L223" s="33"/>
      <c r="M223" s="139" t="s">
        <v>19</v>
      </c>
      <c r="N223" s="140" t="s">
        <v>46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164</v>
      </c>
      <c r="AT223" s="143" t="s">
        <v>146</v>
      </c>
      <c r="AU223" s="143" t="s">
        <v>85</v>
      </c>
      <c r="AY223" s="18" t="s">
        <v>144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83</v>
      </c>
      <c r="BK223" s="144">
        <f>ROUND(I223*H223,2)</f>
        <v>0</v>
      </c>
      <c r="BL223" s="18" t="s">
        <v>164</v>
      </c>
      <c r="BM223" s="143" t="s">
        <v>1659</v>
      </c>
    </row>
    <row r="224" spans="2:65" s="1" customFormat="1" ht="11.25">
      <c r="B224" s="33"/>
      <c r="D224" s="160" t="s">
        <v>227</v>
      </c>
      <c r="F224" s="161" t="s">
        <v>1660</v>
      </c>
      <c r="I224" s="147"/>
      <c r="L224" s="33"/>
      <c r="M224" s="148"/>
      <c r="T224" s="54"/>
      <c r="AT224" s="18" t="s">
        <v>227</v>
      </c>
      <c r="AU224" s="18" t="s">
        <v>85</v>
      </c>
    </row>
    <row r="225" spans="2:65" s="12" customFormat="1" ht="11.25">
      <c r="B225" s="162"/>
      <c r="D225" s="145" t="s">
        <v>257</v>
      </c>
      <c r="E225" s="163" t="s">
        <v>19</v>
      </c>
      <c r="F225" s="164" t="s">
        <v>1661</v>
      </c>
      <c r="H225" s="165">
        <v>0.8</v>
      </c>
      <c r="I225" s="166"/>
      <c r="L225" s="162"/>
      <c r="M225" s="167"/>
      <c r="T225" s="168"/>
      <c r="AT225" s="163" t="s">
        <v>257</v>
      </c>
      <c r="AU225" s="163" t="s">
        <v>85</v>
      </c>
      <c r="AV225" s="12" t="s">
        <v>85</v>
      </c>
      <c r="AW225" s="12" t="s">
        <v>37</v>
      </c>
      <c r="AX225" s="12" t="s">
        <v>75</v>
      </c>
      <c r="AY225" s="163" t="s">
        <v>144</v>
      </c>
    </row>
    <row r="226" spans="2:65" s="13" customFormat="1" ht="11.25">
      <c r="B226" s="169"/>
      <c r="D226" s="145" t="s">
        <v>257</v>
      </c>
      <c r="E226" s="170" t="s">
        <v>19</v>
      </c>
      <c r="F226" s="171" t="s">
        <v>260</v>
      </c>
      <c r="H226" s="172">
        <v>0.8</v>
      </c>
      <c r="I226" s="173"/>
      <c r="L226" s="169"/>
      <c r="M226" s="174"/>
      <c r="T226" s="175"/>
      <c r="AT226" s="170" t="s">
        <v>257</v>
      </c>
      <c r="AU226" s="170" t="s">
        <v>85</v>
      </c>
      <c r="AV226" s="13" t="s">
        <v>164</v>
      </c>
      <c r="AW226" s="13" t="s">
        <v>37</v>
      </c>
      <c r="AX226" s="13" t="s">
        <v>83</v>
      </c>
      <c r="AY226" s="170" t="s">
        <v>144</v>
      </c>
    </row>
    <row r="227" spans="2:65" s="1" customFormat="1" ht="16.5" customHeight="1">
      <c r="B227" s="33"/>
      <c r="C227" s="132" t="s">
        <v>1662</v>
      </c>
      <c r="D227" s="132" t="s">
        <v>146</v>
      </c>
      <c r="E227" s="133" t="s">
        <v>1663</v>
      </c>
      <c r="F227" s="134" t="s">
        <v>1664</v>
      </c>
      <c r="G227" s="135" t="s">
        <v>413</v>
      </c>
      <c r="H227" s="136">
        <v>72</v>
      </c>
      <c r="I227" s="137"/>
      <c r="J227" s="138">
        <f>ROUND(I227*H227,2)</f>
        <v>0</v>
      </c>
      <c r="K227" s="134" t="s">
        <v>225</v>
      </c>
      <c r="L227" s="33"/>
      <c r="M227" s="139" t="s">
        <v>19</v>
      </c>
      <c r="N227" s="140" t="s">
        <v>46</v>
      </c>
      <c r="P227" s="141">
        <f>O227*H227</f>
        <v>0</v>
      </c>
      <c r="Q227" s="141">
        <v>0</v>
      </c>
      <c r="R227" s="141">
        <f>Q227*H227</f>
        <v>0</v>
      </c>
      <c r="S227" s="141">
        <v>2.2000000000000002</v>
      </c>
      <c r="T227" s="142">
        <f>S227*H227</f>
        <v>158.4</v>
      </c>
      <c r="AR227" s="143" t="s">
        <v>164</v>
      </c>
      <c r="AT227" s="143" t="s">
        <v>146</v>
      </c>
      <c r="AU227" s="143" t="s">
        <v>85</v>
      </c>
      <c r="AY227" s="18" t="s">
        <v>144</v>
      </c>
      <c r="BE227" s="144">
        <f>IF(N227="základní",J227,0)</f>
        <v>0</v>
      </c>
      <c r="BF227" s="144">
        <f>IF(N227="snížená",J227,0)</f>
        <v>0</v>
      </c>
      <c r="BG227" s="144">
        <f>IF(N227="zákl. přenesená",J227,0)</f>
        <v>0</v>
      </c>
      <c r="BH227" s="144">
        <f>IF(N227="sníž. přenesená",J227,0)</f>
        <v>0</v>
      </c>
      <c r="BI227" s="144">
        <f>IF(N227="nulová",J227,0)</f>
        <v>0</v>
      </c>
      <c r="BJ227" s="18" t="s">
        <v>83</v>
      </c>
      <c r="BK227" s="144">
        <f>ROUND(I227*H227,2)</f>
        <v>0</v>
      </c>
      <c r="BL227" s="18" t="s">
        <v>164</v>
      </c>
      <c r="BM227" s="143" t="s">
        <v>1665</v>
      </c>
    </row>
    <row r="228" spans="2:65" s="1" customFormat="1" ht="11.25">
      <c r="B228" s="33"/>
      <c r="D228" s="160" t="s">
        <v>227</v>
      </c>
      <c r="F228" s="161" t="s">
        <v>1666</v>
      </c>
      <c r="I228" s="147"/>
      <c r="L228" s="33"/>
      <c r="M228" s="148"/>
      <c r="T228" s="54"/>
      <c r="AT228" s="18" t="s">
        <v>227</v>
      </c>
      <c r="AU228" s="18" t="s">
        <v>85</v>
      </c>
    </row>
    <row r="229" spans="2:65" s="12" customFormat="1" ht="11.25">
      <c r="B229" s="162"/>
      <c r="D229" s="145" t="s">
        <v>257</v>
      </c>
      <c r="E229" s="163" t="s">
        <v>19</v>
      </c>
      <c r="F229" s="164" t="s">
        <v>1667</v>
      </c>
      <c r="H229" s="165">
        <v>72</v>
      </c>
      <c r="I229" s="166"/>
      <c r="L229" s="162"/>
      <c r="M229" s="167"/>
      <c r="T229" s="168"/>
      <c r="AT229" s="163" t="s">
        <v>257</v>
      </c>
      <c r="AU229" s="163" t="s">
        <v>85</v>
      </c>
      <c r="AV229" s="12" t="s">
        <v>85</v>
      </c>
      <c r="AW229" s="12" t="s">
        <v>37</v>
      </c>
      <c r="AX229" s="12" t="s">
        <v>75</v>
      </c>
      <c r="AY229" s="163" t="s">
        <v>144</v>
      </c>
    </row>
    <row r="230" spans="2:65" s="13" customFormat="1" ht="11.25">
      <c r="B230" s="169"/>
      <c r="D230" s="145" t="s">
        <v>257</v>
      </c>
      <c r="E230" s="170" t="s">
        <v>19</v>
      </c>
      <c r="F230" s="171" t="s">
        <v>260</v>
      </c>
      <c r="H230" s="172">
        <v>72</v>
      </c>
      <c r="I230" s="173"/>
      <c r="L230" s="169"/>
      <c r="M230" s="174"/>
      <c r="T230" s="175"/>
      <c r="AT230" s="170" t="s">
        <v>257</v>
      </c>
      <c r="AU230" s="170" t="s">
        <v>85</v>
      </c>
      <c r="AV230" s="13" t="s">
        <v>164</v>
      </c>
      <c r="AW230" s="13" t="s">
        <v>37</v>
      </c>
      <c r="AX230" s="13" t="s">
        <v>83</v>
      </c>
      <c r="AY230" s="170" t="s">
        <v>144</v>
      </c>
    </row>
    <row r="231" spans="2:65" s="1" customFormat="1" ht="16.5" customHeight="1">
      <c r="B231" s="33"/>
      <c r="C231" s="132" t="s">
        <v>1668</v>
      </c>
      <c r="D231" s="132" t="s">
        <v>146</v>
      </c>
      <c r="E231" s="133" t="s">
        <v>1669</v>
      </c>
      <c r="F231" s="134" t="s">
        <v>1670</v>
      </c>
      <c r="G231" s="135" t="s">
        <v>160</v>
      </c>
      <c r="H231" s="136">
        <v>27</v>
      </c>
      <c r="I231" s="137"/>
      <c r="J231" s="138">
        <f>ROUND(I231*H231,2)</f>
        <v>0</v>
      </c>
      <c r="K231" s="134" t="s">
        <v>150</v>
      </c>
      <c r="L231" s="33"/>
      <c r="M231" s="139" t="s">
        <v>19</v>
      </c>
      <c r="N231" s="140" t="s">
        <v>46</v>
      </c>
      <c r="P231" s="141">
        <f>O231*H231</f>
        <v>0</v>
      </c>
      <c r="Q231" s="141">
        <v>0</v>
      </c>
      <c r="R231" s="141">
        <f>Q231*H231</f>
        <v>0</v>
      </c>
      <c r="S231" s="141">
        <v>0</v>
      </c>
      <c r="T231" s="142">
        <f>S231*H231</f>
        <v>0</v>
      </c>
      <c r="AR231" s="143" t="s">
        <v>164</v>
      </c>
      <c r="AT231" s="143" t="s">
        <v>146</v>
      </c>
      <c r="AU231" s="143" t="s">
        <v>85</v>
      </c>
      <c r="AY231" s="18" t="s">
        <v>144</v>
      </c>
      <c r="BE231" s="144">
        <f>IF(N231="základní",J231,0)</f>
        <v>0</v>
      </c>
      <c r="BF231" s="144">
        <f>IF(N231="snížená",J231,0)</f>
        <v>0</v>
      </c>
      <c r="BG231" s="144">
        <f>IF(N231="zákl. přenesená",J231,0)</f>
        <v>0</v>
      </c>
      <c r="BH231" s="144">
        <f>IF(N231="sníž. přenesená",J231,0)</f>
        <v>0</v>
      </c>
      <c r="BI231" s="144">
        <f>IF(N231="nulová",J231,0)</f>
        <v>0</v>
      </c>
      <c r="BJ231" s="18" t="s">
        <v>83</v>
      </c>
      <c r="BK231" s="144">
        <f>ROUND(I231*H231,2)</f>
        <v>0</v>
      </c>
      <c r="BL231" s="18" t="s">
        <v>164</v>
      </c>
      <c r="BM231" s="143" t="s">
        <v>1671</v>
      </c>
    </row>
    <row r="232" spans="2:65" s="1" customFormat="1" ht="16.5" customHeight="1">
      <c r="B232" s="33"/>
      <c r="C232" s="149" t="s">
        <v>1672</v>
      </c>
      <c r="D232" s="149" t="s">
        <v>141</v>
      </c>
      <c r="E232" s="150" t="s">
        <v>1673</v>
      </c>
      <c r="F232" s="151" t="s">
        <v>1674</v>
      </c>
      <c r="G232" s="152" t="s">
        <v>160</v>
      </c>
      <c r="H232" s="153">
        <v>27</v>
      </c>
      <c r="I232" s="154"/>
      <c r="J232" s="155">
        <f>ROUND(I232*H232,2)</f>
        <v>0</v>
      </c>
      <c r="K232" s="151" t="s">
        <v>150</v>
      </c>
      <c r="L232" s="156"/>
      <c r="M232" s="157" t="s">
        <v>19</v>
      </c>
      <c r="N232" s="158" t="s">
        <v>46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182</v>
      </c>
      <c r="AT232" s="143" t="s">
        <v>141</v>
      </c>
      <c r="AU232" s="143" t="s">
        <v>85</v>
      </c>
      <c r="AY232" s="18" t="s">
        <v>144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83</v>
      </c>
      <c r="BK232" s="144">
        <f>ROUND(I232*H232,2)</f>
        <v>0</v>
      </c>
      <c r="BL232" s="18" t="s">
        <v>164</v>
      </c>
      <c r="BM232" s="143" t="s">
        <v>1675</v>
      </c>
    </row>
    <row r="233" spans="2:65" s="1" customFormat="1" ht="29.25">
      <c r="B233" s="33"/>
      <c r="D233" s="145" t="s">
        <v>156</v>
      </c>
      <c r="F233" s="146" t="s">
        <v>1676</v>
      </c>
      <c r="I233" s="147"/>
      <c r="L233" s="33"/>
      <c r="M233" s="148"/>
      <c r="T233" s="54"/>
      <c r="AT233" s="18" t="s">
        <v>156</v>
      </c>
      <c r="AU233" s="18" t="s">
        <v>85</v>
      </c>
    </row>
    <row r="234" spans="2:65" s="1" customFormat="1" ht="16.5" customHeight="1">
      <c r="B234" s="33"/>
      <c r="C234" s="132" t="s">
        <v>1677</v>
      </c>
      <c r="D234" s="132" t="s">
        <v>146</v>
      </c>
      <c r="E234" s="133" t="s">
        <v>422</v>
      </c>
      <c r="F234" s="134" t="s">
        <v>423</v>
      </c>
      <c r="G234" s="135" t="s">
        <v>424</v>
      </c>
      <c r="H234" s="136">
        <v>158.4</v>
      </c>
      <c r="I234" s="137"/>
      <c r="J234" s="138">
        <f>ROUND(I234*H234,2)</f>
        <v>0</v>
      </c>
      <c r="K234" s="134" t="s">
        <v>225</v>
      </c>
      <c r="L234" s="33"/>
      <c r="M234" s="139" t="s">
        <v>19</v>
      </c>
      <c r="N234" s="140" t="s">
        <v>46</v>
      </c>
      <c r="P234" s="141">
        <f>O234*H234</f>
        <v>0</v>
      </c>
      <c r="Q234" s="141">
        <v>0</v>
      </c>
      <c r="R234" s="141">
        <f>Q234*H234</f>
        <v>0</v>
      </c>
      <c r="S234" s="141">
        <v>0</v>
      </c>
      <c r="T234" s="142">
        <f>S234*H234</f>
        <v>0</v>
      </c>
      <c r="AR234" s="143" t="s">
        <v>164</v>
      </c>
      <c r="AT234" s="143" t="s">
        <v>146</v>
      </c>
      <c r="AU234" s="143" t="s">
        <v>85</v>
      </c>
      <c r="AY234" s="18" t="s">
        <v>144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83</v>
      </c>
      <c r="BK234" s="144">
        <f>ROUND(I234*H234,2)</f>
        <v>0</v>
      </c>
      <c r="BL234" s="18" t="s">
        <v>164</v>
      </c>
      <c r="BM234" s="143" t="s">
        <v>1678</v>
      </c>
    </row>
    <row r="235" spans="2:65" s="1" customFormat="1" ht="11.25">
      <c r="B235" s="33"/>
      <c r="D235" s="160" t="s">
        <v>227</v>
      </c>
      <c r="F235" s="161" t="s">
        <v>426</v>
      </c>
      <c r="I235" s="147"/>
      <c r="L235" s="33"/>
      <c r="M235" s="148"/>
      <c r="T235" s="54"/>
      <c r="AT235" s="18" t="s">
        <v>227</v>
      </c>
      <c r="AU235" s="18" t="s">
        <v>85</v>
      </c>
    </row>
    <row r="236" spans="2:65" s="12" customFormat="1" ht="11.25">
      <c r="B236" s="162"/>
      <c r="D236" s="145" t="s">
        <v>257</v>
      </c>
      <c r="E236" s="163" t="s">
        <v>19</v>
      </c>
      <c r="F236" s="164" t="s">
        <v>1679</v>
      </c>
      <c r="H236" s="165">
        <v>158.4</v>
      </c>
      <c r="I236" s="166"/>
      <c r="L236" s="162"/>
      <c r="M236" s="167"/>
      <c r="T236" s="168"/>
      <c r="AT236" s="163" t="s">
        <v>257</v>
      </c>
      <c r="AU236" s="163" t="s">
        <v>85</v>
      </c>
      <c r="AV236" s="12" t="s">
        <v>85</v>
      </c>
      <c r="AW236" s="12" t="s">
        <v>37</v>
      </c>
      <c r="AX236" s="12" t="s">
        <v>83</v>
      </c>
      <c r="AY236" s="163" t="s">
        <v>144</v>
      </c>
    </row>
    <row r="237" spans="2:65" s="1" customFormat="1" ht="21.75" customHeight="1">
      <c r="B237" s="33"/>
      <c r="C237" s="132" t="s">
        <v>1680</v>
      </c>
      <c r="D237" s="132" t="s">
        <v>146</v>
      </c>
      <c r="E237" s="133" t="s">
        <v>428</v>
      </c>
      <c r="F237" s="134" t="s">
        <v>429</v>
      </c>
      <c r="G237" s="135" t="s">
        <v>424</v>
      </c>
      <c r="H237" s="136">
        <v>950.4</v>
      </c>
      <c r="I237" s="137"/>
      <c r="J237" s="138">
        <f>ROUND(I237*H237,2)</f>
        <v>0</v>
      </c>
      <c r="K237" s="134" t="s">
        <v>225</v>
      </c>
      <c r="L237" s="33"/>
      <c r="M237" s="139" t="s">
        <v>19</v>
      </c>
      <c r="N237" s="140" t="s">
        <v>46</v>
      </c>
      <c r="P237" s="141">
        <f>O237*H237</f>
        <v>0</v>
      </c>
      <c r="Q237" s="141">
        <v>0</v>
      </c>
      <c r="R237" s="141">
        <f>Q237*H237</f>
        <v>0</v>
      </c>
      <c r="S237" s="141">
        <v>0</v>
      </c>
      <c r="T237" s="142">
        <f>S237*H237</f>
        <v>0</v>
      </c>
      <c r="AR237" s="143" t="s">
        <v>164</v>
      </c>
      <c r="AT237" s="143" t="s">
        <v>146</v>
      </c>
      <c r="AU237" s="143" t="s">
        <v>85</v>
      </c>
      <c r="AY237" s="18" t="s">
        <v>144</v>
      </c>
      <c r="BE237" s="144">
        <f>IF(N237="základní",J237,0)</f>
        <v>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8" t="s">
        <v>83</v>
      </c>
      <c r="BK237" s="144">
        <f>ROUND(I237*H237,2)</f>
        <v>0</v>
      </c>
      <c r="BL237" s="18" t="s">
        <v>164</v>
      </c>
      <c r="BM237" s="143" t="s">
        <v>1681</v>
      </c>
    </row>
    <row r="238" spans="2:65" s="1" customFormat="1" ht="11.25">
      <c r="B238" s="33"/>
      <c r="D238" s="160" t="s">
        <v>227</v>
      </c>
      <c r="F238" s="161" t="s">
        <v>431</v>
      </c>
      <c r="I238" s="147"/>
      <c r="L238" s="33"/>
      <c r="M238" s="148"/>
      <c r="T238" s="54"/>
      <c r="AT238" s="18" t="s">
        <v>227</v>
      </c>
      <c r="AU238" s="18" t="s">
        <v>85</v>
      </c>
    </row>
    <row r="239" spans="2:65" s="12" customFormat="1" ht="11.25">
      <c r="B239" s="162"/>
      <c r="D239" s="145" t="s">
        <v>257</v>
      </c>
      <c r="E239" s="163" t="s">
        <v>19</v>
      </c>
      <c r="F239" s="164" t="s">
        <v>1679</v>
      </c>
      <c r="H239" s="165">
        <v>158.4</v>
      </c>
      <c r="I239" s="166"/>
      <c r="L239" s="162"/>
      <c r="M239" s="167"/>
      <c r="T239" s="168"/>
      <c r="AT239" s="163" t="s">
        <v>257</v>
      </c>
      <c r="AU239" s="163" t="s">
        <v>85</v>
      </c>
      <c r="AV239" s="12" t="s">
        <v>85</v>
      </c>
      <c r="AW239" s="12" t="s">
        <v>37</v>
      </c>
      <c r="AX239" s="12" t="s">
        <v>75</v>
      </c>
      <c r="AY239" s="163" t="s">
        <v>144</v>
      </c>
    </row>
    <row r="240" spans="2:65" s="13" customFormat="1" ht="11.25">
      <c r="B240" s="169"/>
      <c r="D240" s="145" t="s">
        <v>257</v>
      </c>
      <c r="E240" s="170" t="s">
        <v>19</v>
      </c>
      <c r="F240" s="171" t="s">
        <v>260</v>
      </c>
      <c r="H240" s="172">
        <v>158.4</v>
      </c>
      <c r="I240" s="173"/>
      <c r="L240" s="169"/>
      <c r="M240" s="174"/>
      <c r="T240" s="175"/>
      <c r="AT240" s="170" t="s">
        <v>257</v>
      </c>
      <c r="AU240" s="170" t="s">
        <v>85</v>
      </c>
      <c r="AV240" s="13" t="s">
        <v>164</v>
      </c>
      <c r="AW240" s="13" t="s">
        <v>37</v>
      </c>
      <c r="AX240" s="13" t="s">
        <v>75</v>
      </c>
      <c r="AY240" s="170" t="s">
        <v>144</v>
      </c>
    </row>
    <row r="241" spans="2:65" s="12" customFormat="1" ht="11.25">
      <c r="B241" s="162"/>
      <c r="D241" s="145" t="s">
        <v>257</v>
      </c>
      <c r="E241" s="163" t="s">
        <v>19</v>
      </c>
      <c r="F241" s="164" t="s">
        <v>1682</v>
      </c>
      <c r="H241" s="165">
        <v>950.4</v>
      </c>
      <c r="I241" s="166"/>
      <c r="L241" s="162"/>
      <c r="M241" s="167"/>
      <c r="T241" s="168"/>
      <c r="AT241" s="163" t="s">
        <v>257</v>
      </c>
      <c r="AU241" s="163" t="s">
        <v>85</v>
      </c>
      <c r="AV241" s="12" t="s">
        <v>85</v>
      </c>
      <c r="AW241" s="12" t="s">
        <v>37</v>
      </c>
      <c r="AX241" s="12" t="s">
        <v>83</v>
      </c>
      <c r="AY241" s="163" t="s">
        <v>144</v>
      </c>
    </row>
    <row r="242" spans="2:65" s="1" customFormat="1" ht="24.2" customHeight="1">
      <c r="B242" s="33"/>
      <c r="C242" s="132" t="s">
        <v>1683</v>
      </c>
      <c r="D242" s="132" t="s">
        <v>146</v>
      </c>
      <c r="E242" s="133" t="s">
        <v>1684</v>
      </c>
      <c r="F242" s="134" t="s">
        <v>1685</v>
      </c>
      <c r="G242" s="135" t="s">
        <v>424</v>
      </c>
      <c r="H242" s="136">
        <v>158.4</v>
      </c>
      <c r="I242" s="137"/>
      <c r="J242" s="138">
        <f>ROUND(I242*H242,2)</f>
        <v>0</v>
      </c>
      <c r="K242" s="134" t="s">
        <v>225</v>
      </c>
      <c r="L242" s="33"/>
      <c r="M242" s="139" t="s">
        <v>19</v>
      </c>
      <c r="N242" s="140" t="s">
        <v>46</v>
      </c>
      <c r="P242" s="141">
        <f>O242*H242</f>
        <v>0</v>
      </c>
      <c r="Q242" s="141">
        <v>0</v>
      </c>
      <c r="R242" s="141">
        <f>Q242*H242</f>
        <v>0</v>
      </c>
      <c r="S242" s="141">
        <v>0</v>
      </c>
      <c r="T242" s="142">
        <f>S242*H242</f>
        <v>0</v>
      </c>
      <c r="AR242" s="143" t="s">
        <v>164</v>
      </c>
      <c r="AT242" s="143" t="s">
        <v>146</v>
      </c>
      <c r="AU242" s="143" t="s">
        <v>85</v>
      </c>
      <c r="AY242" s="18" t="s">
        <v>144</v>
      </c>
      <c r="BE242" s="144">
        <f>IF(N242="základní",J242,0)</f>
        <v>0</v>
      </c>
      <c r="BF242" s="144">
        <f>IF(N242="snížená",J242,0)</f>
        <v>0</v>
      </c>
      <c r="BG242" s="144">
        <f>IF(N242="zákl. přenesená",J242,0)</f>
        <v>0</v>
      </c>
      <c r="BH242" s="144">
        <f>IF(N242="sníž. přenesená",J242,0)</f>
        <v>0</v>
      </c>
      <c r="BI242" s="144">
        <f>IF(N242="nulová",J242,0)</f>
        <v>0</v>
      </c>
      <c r="BJ242" s="18" t="s">
        <v>83</v>
      </c>
      <c r="BK242" s="144">
        <f>ROUND(I242*H242,2)</f>
        <v>0</v>
      </c>
      <c r="BL242" s="18" t="s">
        <v>164</v>
      </c>
      <c r="BM242" s="143" t="s">
        <v>1686</v>
      </c>
    </row>
    <row r="243" spans="2:65" s="1" customFormat="1" ht="11.25">
      <c r="B243" s="33"/>
      <c r="D243" s="160" t="s">
        <v>227</v>
      </c>
      <c r="F243" s="161" t="s">
        <v>1687</v>
      </c>
      <c r="I243" s="147"/>
      <c r="L243" s="33"/>
      <c r="M243" s="148"/>
      <c r="T243" s="54"/>
      <c r="AT243" s="18" t="s">
        <v>227</v>
      </c>
      <c r="AU243" s="18" t="s">
        <v>85</v>
      </c>
    </row>
    <row r="244" spans="2:65" s="12" customFormat="1" ht="11.25">
      <c r="B244" s="162"/>
      <c r="D244" s="145" t="s">
        <v>257</v>
      </c>
      <c r="E244" s="163" t="s">
        <v>19</v>
      </c>
      <c r="F244" s="164" t="s">
        <v>1679</v>
      </c>
      <c r="H244" s="165">
        <v>158.4</v>
      </c>
      <c r="I244" s="166"/>
      <c r="L244" s="162"/>
      <c r="M244" s="167"/>
      <c r="T244" s="168"/>
      <c r="AT244" s="163" t="s">
        <v>257</v>
      </c>
      <c r="AU244" s="163" t="s">
        <v>85</v>
      </c>
      <c r="AV244" s="12" t="s">
        <v>85</v>
      </c>
      <c r="AW244" s="12" t="s">
        <v>37</v>
      </c>
      <c r="AX244" s="12" t="s">
        <v>75</v>
      </c>
      <c r="AY244" s="163" t="s">
        <v>144</v>
      </c>
    </row>
    <row r="245" spans="2:65" s="13" customFormat="1" ht="11.25">
      <c r="B245" s="169"/>
      <c r="D245" s="145" t="s">
        <v>257</v>
      </c>
      <c r="E245" s="170" t="s">
        <v>19</v>
      </c>
      <c r="F245" s="171" t="s">
        <v>260</v>
      </c>
      <c r="H245" s="172">
        <v>158.4</v>
      </c>
      <c r="I245" s="173"/>
      <c r="L245" s="169"/>
      <c r="M245" s="174"/>
      <c r="T245" s="175"/>
      <c r="AT245" s="170" t="s">
        <v>257</v>
      </c>
      <c r="AU245" s="170" t="s">
        <v>85</v>
      </c>
      <c r="AV245" s="13" t="s">
        <v>164</v>
      </c>
      <c r="AW245" s="13" t="s">
        <v>37</v>
      </c>
      <c r="AX245" s="13" t="s">
        <v>83</v>
      </c>
      <c r="AY245" s="170" t="s">
        <v>144</v>
      </c>
    </row>
    <row r="246" spans="2:65" s="1" customFormat="1" ht="24.2" customHeight="1">
      <c r="B246" s="33"/>
      <c r="C246" s="132" t="s">
        <v>1688</v>
      </c>
      <c r="D246" s="132" t="s">
        <v>146</v>
      </c>
      <c r="E246" s="133" t="s">
        <v>417</v>
      </c>
      <c r="F246" s="134" t="s">
        <v>418</v>
      </c>
      <c r="G246" s="135" t="s">
        <v>413</v>
      </c>
      <c r="H246" s="136">
        <v>0.8</v>
      </c>
      <c r="I246" s="137"/>
      <c r="J246" s="138">
        <f>ROUND(I246*H246,2)</f>
        <v>0</v>
      </c>
      <c r="K246" s="134" t="s">
        <v>225</v>
      </c>
      <c r="L246" s="33"/>
      <c r="M246" s="139" t="s">
        <v>19</v>
      </c>
      <c r="N246" s="140" t="s">
        <v>46</v>
      </c>
      <c r="P246" s="141">
        <f>O246*H246</f>
        <v>0</v>
      </c>
      <c r="Q246" s="141">
        <v>0</v>
      </c>
      <c r="R246" s="141">
        <f>Q246*H246</f>
        <v>0</v>
      </c>
      <c r="S246" s="141">
        <v>0</v>
      </c>
      <c r="T246" s="142">
        <f>S246*H246</f>
        <v>0</v>
      </c>
      <c r="AR246" s="143" t="s">
        <v>164</v>
      </c>
      <c r="AT246" s="143" t="s">
        <v>146</v>
      </c>
      <c r="AU246" s="143" t="s">
        <v>85</v>
      </c>
      <c r="AY246" s="18" t="s">
        <v>144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8" t="s">
        <v>83</v>
      </c>
      <c r="BK246" s="144">
        <f>ROUND(I246*H246,2)</f>
        <v>0</v>
      </c>
      <c r="BL246" s="18" t="s">
        <v>164</v>
      </c>
      <c r="BM246" s="143" t="s">
        <v>1689</v>
      </c>
    </row>
    <row r="247" spans="2:65" s="1" customFormat="1" ht="11.25">
      <c r="B247" s="33"/>
      <c r="D247" s="160" t="s">
        <v>227</v>
      </c>
      <c r="F247" s="161" t="s">
        <v>420</v>
      </c>
      <c r="I247" s="147"/>
      <c r="L247" s="33"/>
      <c r="M247" s="148"/>
      <c r="T247" s="54"/>
      <c r="AT247" s="18" t="s">
        <v>227</v>
      </c>
      <c r="AU247" s="18" t="s">
        <v>85</v>
      </c>
    </row>
    <row r="248" spans="2:65" s="12" customFormat="1" ht="11.25">
      <c r="B248" s="162"/>
      <c r="D248" s="145" t="s">
        <v>257</v>
      </c>
      <c r="E248" s="163" t="s">
        <v>19</v>
      </c>
      <c r="F248" s="164" t="s">
        <v>1690</v>
      </c>
      <c r="H248" s="165">
        <v>0.8</v>
      </c>
      <c r="I248" s="166"/>
      <c r="L248" s="162"/>
      <c r="M248" s="167"/>
      <c r="T248" s="168"/>
      <c r="AT248" s="163" t="s">
        <v>257</v>
      </c>
      <c r="AU248" s="163" t="s">
        <v>85</v>
      </c>
      <c r="AV248" s="12" t="s">
        <v>85</v>
      </c>
      <c r="AW248" s="12" t="s">
        <v>37</v>
      </c>
      <c r="AX248" s="12" t="s">
        <v>83</v>
      </c>
      <c r="AY248" s="163" t="s">
        <v>144</v>
      </c>
    </row>
    <row r="249" spans="2:65" s="1" customFormat="1" ht="33" customHeight="1">
      <c r="B249" s="33"/>
      <c r="C249" s="132" t="s">
        <v>1691</v>
      </c>
      <c r="D249" s="132" t="s">
        <v>146</v>
      </c>
      <c r="E249" s="133" t="s">
        <v>1692</v>
      </c>
      <c r="F249" s="134" t="s">
        <v>1693</v>
      </c>
      <c r="G249" s="135" t="s">
        <v>413</v>
      </c>
      <c r="H249" s="136">
        <v>8</v>
      </c>
      <c r="I249" s="137"/>
      <c r="J249" s="138">
        <f>ROUND(I249*H249,2)</f>
        <v>0</v>
      </c>
      <c r="K249" s="134" t="s">
        <v>225</v>
      </c>
      <c r="L249" s="33"/>
      <c r="M249" s="139" t="s">
        <v>19</v>
      </c>
      <c r="N249" s="140" t="s">
        <v>46</v>
      </c>
      <c r="P249" s="141">
        <f>O249*H249</f>
        <v>0</v>
      </c>
      <c r="Q249" s="141">
        <v>0</v>
      </c>
      <c r="R249" s="141">
        <f>Q249*H249</f>
        <v>0</v>
      </c>
      <c r="S249" s="141">
        <v>0</v>
      </c>
      <c r="T249" s="142">
        <f>S249*H249</f>
        <v>0</v>
      </c>
      <c r="AR249" s="143" t="s">
        <v>164</v>
      </c>
      <c r="AT249" s="143" t="s">
        <v>146</v>
      </c>
      <c r="AU249" s="143" t="s">
        <v>85</v>
      </c>
      <c r="AY249" s="18" t="s">
        <v>144</v>
      </c>
      <c r="BE249" s="144">
        <f>IF(N249="základní",J249,0)</f>
        <v>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8" t="s">
        <v>83</v>
      </c>
      <c r="BK249" s="144">
        <f>ROUND(I249*H249,2)</f>
        <v>0</v>
      </c>
      <c r="BL249" s="18" t="s">
        <v>164</v>
      </c>
      <c r="BM249" s="143" t="s">
        <v>1694</v>
      </c>
    </row>
    <row r="250" spans="2:65" s="1" customFormat="1" ht="11.25">
      <c r="B250" s="33"/>
      <c r="D250" s="160" t="s">
        <v>227</v>
      </c>
      <c r="F250" s="161" t="s">
        <v>1695</v>
      </c>
      <c r="I250" s="147"/>
      <c r="L250" s="33"/>
      <c r="M250" s="148"/>
      <c r="T250" s="54"/>
      <c r="AT250" s="18" t="s">
        <v>227</v>
      </c>
      <c r="AU250" s="18" t="s">
        <v>85</v>
      </c>
    </row>
    <row r="251" spans="2:65" s="12" customFormat="1" ht="11.25">
      <c r="B251" s="162"/>
      <c r="D251" s="145" t="s">
        <v>257</v>
      </c>
      <c r="E251" s="163" t="s">
        <v>19</v>
      </c>
      <c r="F251" s="164" t="s">
        <v>1690</v>
      </c>
      <c r="H251" s="165">
        <v>0.8</v>
      </c>
      <c r="I251" s="166"/>
      <c r="L251" s="162"/>
      <c r="M251" s="167"/>
      <c r="T251" s="168"/>
      <c r="AT251" s="163" t="s">
        <v>257</v>
      </c>
      <c r="AU251" s="163" t="s">
        <v>85</v>
      </c>
      <c r="AV251" s="12" t="s">
        <v>85</v>
      </c>
      <c r="AW251" s="12" t="s">
        <v>37</v>
      </c>
      <c r="AX251" s="12" t="s">
        <v>75</v>
      </c>
      <c r="AY251" s="163" t="s">
        <v>144</v>
      </c>
    </row>
    <row r="252" spans="2:65" s="12" customFormat="1" ht="11.25">
      <c r="B252" s="162"/>
      <c r="D252" s="145" t="s">
        <v>257</v>
      </c>
      <c r="E252" s="163" t="s">
        <v>19</v>
      </c>
      <c r="F252" s="164" t="s">
        <v>1696</v>
      </c>
      <c r="H252" s="165">
        <v>8</v>
      </c>
      <c r="I252" s="166"/>
      <c r="L252" s="162"/>
      <c r="M252" s="167"/>
      <c r="T252" s="168"/>
      <c r="AT252" s="163" t="s">
        <v>257</v>
      </c>
      <c r="AU252" s="163" t="s">
        <v>85</v>
      </c>
      <c r="AV252" s="12" t="s">
        <v>85</v>
      </c>
      <c r="AW252" s="12" t="s">
        <v>37</v>
      </c>
      <c r="AX252" s="12" t="s">
        <v>83</v>
      </c>
      <c r="AY252" s="163" t="s">
        <v>144</v>
      </c>
    </row>
    <row r="253" spans="2:65" s="1" customFormat="1" ht="24.2" customHeight="1">
      <c r="B253" s="33"/>
      <c r="C253" s="132" t="s">
        <v>1697</v>
      </c>
      <c r="D253" s="132" t="s">
        <v>146</v>
      </c>
      <c r="E253" s="133" t="s">
        <v>1698</v>
      </c>
      <c r="F253" s="134" t="s">
        <v>1699</v>
      </c>
      <c r="G253" s="135" t="s">
        <v>424</v>
      </c>
      <c r="H253" s="136">
        <v>1.36</v>
      </c>
      <c r="I253" s="137"/>
      <c r="J253" s="138">
        <f>ROUND(I253*H253,2)</f>
        <v>0</v>
      </c>
      <c r="K253" s="134" t="s">
        <v>225</v>
      </c>
      <c r="L253" s="33"/>
      <c r="M253" s="139" t="s">
        <v>19</v>
      </c>
      <c r="N253" s="140" t="s">
        <v>46</v>
      </c>
      <c r="P253" s="141">
        <f>O253*H253</f>
        <v>0</v>
      </c>
      <c r="Q253" s="141">
        <v>0</v>
      </c>
      <c r="R253" s="141">
        <f>Q253*H253</f>
        <v>0</v>
      </c>
      <c r="S253" s="141">
        <v>0</v>
      </c>
      <c r="T253" s="142">
        <f>S253*H253</f>
        <v>0</v>
      </c>
      <c r="AR253" s="143" t="s">
        <v>164</v>
      </c>
      <c r="AT253" s="143" t="s">
        <v>146</v>
      </c>
      <c r="AU253" s="143" t="s">
        <v>85</v>
      </c>
      <c r="AY253" s="18" t="s">
        <v>144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8" t="s">
        <v>83</v>
      </c>
      <c r="BK253" s="144">
        <f>ROUND(I253*H253,2)</f>
        <v>0</v>
      </c>
      <c r="BL253" s="18" t="s">
        <v>164</v>
      </c>
      <c r="BM253" s="143" t="s">
        <v>1700</v>
      </c>
    </row>
    <row r="254" spans="2:65" s="1" customFormat="1" ht="11.25">
      <c r="B254" s="33"/>
      <c r="D254" s="160" t="s">
        <v>227</v>
      </c>
      <c r="F254" s="161" t="s">
        <v>1701</v>
      </c>
      <c r="I254" s="147"/>
      <c r="L254" s="33"/>
      <c r="M254" s="148"/>
      <c r="T254" s="54"/>
      <c r="AT254" s="18" t="s">
        <v>227</v>
      </c>
      <c r="AU254" s="18" t="s">
        <v>85</v>
      </c>
    </row>
    <row r="255" spans="2:65" s="12" customFormat="1" ht="11.25">
      <c r="B255" s="162"/>
      <c r="D255" s="145" t="s">
        <v>257</v>
      </c>
      <c r="E255" s="163" t="s">
        <v>19</v>
      </c>
      <c r="F255" s="164" t="s">
        <v>1702</v>
      </c>
      <c r="H255" s="165">
        <v>1.36</v>
      </c>
      <c r="I255" s="166"/>
      <c r="L255" s="162"/>
      <c r="M255" s="167"/>
      <c r="T255" s="168"/>
      <c r="AT255" s="163" t="s">
        <v>257</v>
      </c>
      <c r="AU255" s="163" t="s">
        <v>85</v>
      </c>
      <c r="AV255" s="12" t="s">
        <v>85</v>
      </c>
      <c r="AW255" s="12" t="s">
        <v>37</v>
      </c>
      <c r="AX255" s="12" t="s">
        <v>83</v>
      </c>
      <c r="AY255" s="163" t="s">
        <v>144</v>
      </c>
    </row>
    <row r="256" spans="2:65" s="1" customFormat="1" ht="16.5" customHeight="1">
      <c r="B256" s="33"/>
      <c r="C256" s="132" t="s">
        <v>1703</v>
      </c>
      <c r="D256" s="132" t="s">
        <v>146</v>
      </c>
      <c r="E256" s="133" t="s">
        <v>1704</v>
      </c>
      <c r="F256" s="134" t="s">
        <v>1705</v>
      </c>
      <c r="G256" s="135" t="s">
        <v>160</v>
      </c>
      <c r="H256" s="136">
        <v>2</v>
      </c>
      <c r="I256" s="137"/>
      <c r="J256" s="138">
        <f>ROUND(I256*H256,2)</f>
        <v>0</v>
      </c>
      <c r="K256" s="134" t="s">
        <v>150</v>
      </c>
      <c r="L256" s="33"/>
      <c r="M256" s="139" t="s">
        <v>19</v>
      </c>
      <c r="N256" s="140" t="s">
        <v>46</v>
      </c>
      <c r="P256" s="141">
        <f>O256*H256</f>
        <v>0</v>
      </c>
      <c r="Q256" s="141">
        <v>0</v>
      </c>
      <c r="R256" s="141">
        <f>Q256*H256</f>
        <v>0</v>
      </c>
      <c r="S256" s="141">
        <v>0</v>
      </c>
      <c r="T256" s="142">
        <f>S256*H256</f>
        <v>0</v>
      </c>
      <c r="AR256" s="143" t="s">
        <v>164</v>
      </c>
      <c r="AT256" s="143" t="s">
        <v>146</v>
      </c>
      <c r="AU256" s="143" t="s">
        <v>85</v>
      </c>
      <c r="AY256" s="18" t="s">
        <v>144</v>
      </c>
      <c r="BE256" s="144">
        <f>IF(N256="základní",J256,0)</f>
        <v>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8" t="s">
        <v>83</v>
      </c>
      <c r="BK256" s="144">
        <f>ROUND(I256*H256,2)</f>
        <v>0</v>
      </c>
      <c r="BL256" s="18" t="s">
        <v>164</v>
      </c>
      <c r="BM256" s="143" t="s">
        <v>1706</v>
      </c>
    </row>
    <row r="257" spans="2:65" s="1" customFormat="1" ht="16.5" customHeight="1">
      <c r="B257" s="33"/>
      <c r="C257" s="132" t="s">
        <v>1707</v>
      </c>
      <c r="D257" s="132" t="s">
        <v>146</v>
      </c>
      <c r="E257" s="133" t="s">
        <v>1708</v>
      </c>
      <c r="F257" s="134" t="s">
        <v>1709</v>
      </c>
      <c r="G257" s="135" t="s">
        <v>424</v>
      </c>
      <c r="H257" s="136">
        <v>150.47999999999999</v>
      </c>
      <c r="I257" s="137"/>
      <c r="J257" s="138">
        <f>ROUND(I257*H257,2)</f>
        <v>0</v>
      </c>
      <c r="K257" s="134" t="s">
        <v>225</v>
      </c>
      <c r="L257" s="33"/>
      <c r="M257" s="139" t="s">
        <v>19</v>
      </c>
      <c r="N257" s="140" t="s">
        <v>46</v>
      </c>
      <c r="P257" s="141">
        <f>O257*H257</f>
        <v>0</v>
      </c>
      <c r="Q257" s="141">
        <v>0</v>
      </c>
      <c r="R257" s="141">
        <f>Q257*H257</f>
        <v>0</v>
      </c>
      <c r="S257" s="141">
        <v>0</v>
      </c>
      <c r="T257" s="142">
        <f>S257*H257</f>
        <v>0</v>
      </c>
      <c r="AR257" s="143" t="s">
        <v>164</v>
      </c>
      <c r="AT257" s="143" t="s">
        <v>146</v>
      </c>
      <c r="AU257" s="143" t="s">
        <v>85</v>
      </c>
      <c r="AY257" s="18" t="s">
        <v>144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83</v>
      </c>
      <c r="BK257" s="144">
        <f>ROUND(I257*H257,2)</f>
        <v>0</v>
      </c>
      <c r="BL257" s="18" t="s">
        <v>164</v>
      </c>
      <c r="BM257" s="143" t="s">
        <v>1710</v>
      </c>
    </row>
    <row r="258" spans="2:65" s="1" customFormat="1" ht="11.25">
      <c r="B258" s="33"/>
      <c r="D258" s="160" t="s">
        <v>227</v>
      </c>
      <c r="F258" s="161" t="s">
        <v>1711</v>
      </c>
      <c r="I258" s="147"/>
      <c r="L258" s="33"/>
      <c r="M258" s="148"/>
      <c r="T258" s="54"/>
      <c r="AT258" s="18" t="s">
        <v>227</v>
      </c>
      <c r="AU258" s="18" t="s">
        <v>85</v>
      </c>
    </row>
    <row r="259" spans="2:65" s="12" customFormat="1" ht="11.25">
      <c r="B259" s="162"/>
      <c r="D259" s="145" t="s">
        <v>257</v>
      </c>
      <c r="E259" s="163" t="s">
        <v>19</v>
      </c>
      <c r="F259" s="164" t="s">
        <v>1712</v>
      </c>
      <c r="H259" s="165">
        <v>150.47999999999999</v>
      </c>
      <c r="I259" s="166"/>
      <c r="L259" s="162"/>
      <c r="M259" s="167"/>
      <c r="T259" s="168"/>
      <c r="AT259" s="163" t="s">
        <v>257</v>
      </c>
      <c r="AU259" s="163" t="s">
        <v>85</v>
      </c>
      <c r="AV259" s="12" t="s">
        <v>85</v>
      </c>
      <c r="AW259" s="12" t="s">
        <v>37</v>
      </c>
      <c r="AX259" s="12" t="s">
        <v>83</v>
      </c>
      <c r="AY259" s="163" t="s">
        <v>144</v>
      </c>
    </row>
    <row r="260" spans="2:65" s="1" customFormat="1" ht="24.2" customHeight="1">
      <c r="B260" s="33"/>
      <c r="C260" s="132" t="s">
        <v>1713</v>
      </c>
      <c r="D260" s="132" t="s">
        <v>146</v>
      </c>
      <c r="E260" s="133" t="s">
        <v>1714</v>
      </c>
      <c r="F260" s="134" t="s">
        <v>1715</v>
      </c>
      <c r="G260" s="135" t="s">
        <v>424</v>
      </c>
      <c r="H260" s="136">
        <v>1504.8</v>
      </c>
      <c r="I260" s="137"/>
      <c r="J260" s="138">
        <f>ROUND(I260*H260,2)</f>
        <v>0</v>
      </c>
      <c r="K260" s="134" t="s">
        <v>225</v>
      </c>
      <c r="L260" s="33"/>
      <c r="M260" s="139" t="s">
        <v>19</v>
      </c>
      <c r="N260" s="140" t="s">
        <v>46</v>
      </c>
      <c r="P260" s="141">
        <f>O260*H260</f>
        <v>0</v>
      </c>
      <c r="Q260" s="141">
        <v>0</v>
      </c>
      <c r="R260" s="141">
        <f>Q260*H260</f>
        <v>0</v>
      </c>
      <c r="S260" s="141">
        <v>0</v>
      </c>
      <c r="T260" s="142">
        <f>S260*H260</f>
        <v>0</v>
      </c>
      <c r="AR260" s="143" t="s">
        <v>164</v>
      </c>
      <c r="AT260" s="143" t="s">
        <v>146</v>
      </c>
      <c r="AU260" s="143" t="s">
        <v>85</v>
      </c>
      <c r="AY260" s="18" t="s">
        <v>144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8" t="s">
        <v>83</v>
      </c>
      <c r="BK260" s="144">
        <f>ROUND(I260*H260,2)</f>
        <v>0</v>
      </c>
      <c r="BL260" s="18" t="s">
        <v>164</v>
      </c>
      <c r="BM260" s="143" t="s">
        <v>1716</v>
      </c>
    </row>
    <row r="261" spans="2:65" s="1" customFormat="1" ht="11.25">
      <c r="B261" s="33"/>
      <c r="D261" s="160" t="s">
        <v>227</v>
      </c>
      <c r="F261" s="161" t="s">
        <v>1717</v>
      </c>
      <c r="I261" s="147"/>
      <c r="L261" s="33"/>
      <c r="M261" s="148"/>
      <c r="T261" s="54"/>
      <c r="AT261" s="18" t="s">
        <v>227</v>
      </c>
      <c r="AU261" s="18" t="s">
        <v>85</v>
      </c>
    </row>
    <row r="262" spans="2:65" s="12" customFormat="1" ht="11.25">
      <c r="B262" s="162"/>
      <c r="D262" s="145" t="s">
        <v>257</v>
      </c>
      <c r="E262" s="163" t="s">
        <v>19</v>
      </c>
      <c r="F262" s="164" t="s">
        <v>1712</v>
      </c>
      <c r="H262" s="165">
        <v>150.47999999999999</v>
      </c>
      <c r="I262" s="166"/>
      <c r="L262" s="162"/>
      <c r="M262" s="167"/>
      <c r="T262" s="168"/>
      <c r="AT262" s="163" t="s">
        <v>257</v>
      </c>
      <c r="AU262" s="163" t="s">
        <v>85</v>
      </c>
      <c r="AV262" s="12" t="s">
        <v>85</v>
      </c>
      <c r="AW262" s="12" t="s">
        <v>37</v>
      </c>
      <c r="AX262" s="12" t="s">
        <v>75</v>
      </c>
      <c r="AY262" s="163" t="s">
        <v>144</v>
      </c>
    </row>
    <row r="263" spans="2:65" s="12" customFormat="1" ht="11.25">
      <c r="B263" s="162"/>
      <c r="D263" s="145" t="s">
        <v>257</v>
      </c>
      <c r="E263" s="163" t="s">
        <v>19</v>
      </c>
      <c r="F263" s="164" t="s">
        <v>1718</v>
      </c>
      <c r="H263" s="165">
        <v>1504.8</v>
      </c>
      <c r="I263" s="166"/>
      <c r="L263" s="162"/>
      <c r="M263" s="167"/>
      <c r="T263" s="168"/>
      <c r="AT263" s="163" t="s">
        <v>257</v>
      </c>
      <c r="AU263" s="163" t="s">
        <v>85</v>
      </c>
      <c r="AV263" s="12" t="s">
        <v>85</v>
      </c>
      <c r="AW263" s="12" t="s">
        <v>37</v>
      </c>
      <c r="AX263" s="12" t="s">
        <v>83</v>
      </c>
      <c r="AY263" s="163" t="s">
        <v>144</v>
      </c>
    </row>
    <row r="264" spans="2:65" s="11" customFormat="1" ht="22.9" customHeight="1">
      <c r="B264" s="120"/>
      <c r="D264" s="121" t="s">
        <v>74</v>
      </c>
      <c r="E264" s="130" t="s">
        <v>1719</v>
      </c>
      <c r="F264" s="130" t="s">
        <v>1720</v>
      </c>
      <c r="I264" s="123"/>
      <c r="J264" s="131">
        <f>BK264</f>
        <v>0</v>
      </c>
      <c r="L264" s="120"/>
      <c r="M264" s="125"/>
      <c r="P264" s="126">
        <f>SUM(P265:P267)</f>
        <v>0</v>
      </c>
      <c r="R264" s="126">
        <f>SUM(R265:R267)</f>
        <v>0</v>
      </c>
      <c r="T264" s="127">
        <f>SUM(T265:T267)</f>
        <v>0</v>
      </c>
      <c r="AR264" s="121" t="s">
        <v>164</v>
      </c>
      <c r="AT264" s="128" t="s">
        <v>74</v>
      </c>
      <c r="AU264" s="128" t="s">
        <v>83</v>
      </c>
      <c r="AY264" s="121" t="s">
        <v>144</v>
      </c>
      <c r="BK264" s="129">
        <f>SUM(BK265:BK267)</f>
        <v>0</v>
      </c>
    </row>
    <row r="265" spans="2:65" s="1" customFormat="1" ht="16.5" customHeight="1">
      <c r="B265" s="33"/>
      <c r="C265" s="132" t="s">
        <v>1721</v>
      </c>
      <c r="D265" s="132" t="s">
        <v>146</v>
      </c>
      <c r="E265" s="133" t="s">
        <v>1722</v>
      </c>
      <c r="F265" s="134" t="s">
        <v>453</v>
      </c>
      <c r="G265" s="135" t="s">
        <v>338</v>
      </c>
      <c r="H265" s="136">
        <v>16</v>
      </c>
      <c r="I265" s="137"/>
      <c r="J265" s="138">
        <f>ROUND(I265*H265,2)</f>
        <v>0</v>
      </c>
      <c r="K265" s="134" t="s">
        <v>150</v>
      </c>
      <c r="L265" s="33"/>
      <c r="M265" s="139" t="s">
        <v>19</v>
      </c>
      <c r="N265" s="140" t="s">
        <v>46</v>
      </c>
      <c r="P265" s="141">
        <f>O265*H265</f>
        <v>0</v>
      </c>
      <c r="Q265" s="141">
        <v>0</v>
      </c>
      <c r="R265" s="141">
        <f>Q265*H265</f>
        <v>0</v>
      </c>
      <c r="S265" s="141">
        <v>0</v>
      </c>
      <c r="T265" s="142">
        <f>S265*H265</f>
        <v>0</v>
      </c>
      <c r="AR265" s="143" t="s">
        <v>1723</v>
      </c>
      <c r="AT265" s="143" t="s">
        <v>146</v>
      </c>
      <c r="AU265" s="143" t="s">
        <v>85</v>
      </c>
      <c r="AY265" s="18" t="s">
        <v>144</v>
      </c>
      <c r="BE265" s="144">
        <f>IF(N265="základní",J265,0)</f>
        <v>0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8" t="s">
        <v>83</v>
      </c>
      <c r="BK265" s="144">
        <f>ROUND(I265*H265,2)</f>
        <v>0</v>
      </c>
      <c r="BL265" s="18" t="s">
        <v>1723</v>
      </c>
      <c r="BM265" s="143" t="s">
        <v>1724</v>
      </c>
    </row>
    <row r="266" spans="2:65" s="1" customFormat="1" ht="16.5" customHeight="1">
      <c r="B266" s="33"/>
      <c r="C266" s="132" t="s">
        <v>1725</v>
      </c>
      <c r="D266" s="132" t="s">
        <v>146</v>
      </c>
      <c r="E266" s="133" t="s">
        <v>1726</v>
      </c>
      <c r="F266" s="134" t="s">
        <v>457</v>
      </c>
      <c r="G266" s="135" t="s">
        <v>338</v>
      </c>
      <c r="H266" s="136">
        <v>16</v>
      </c>
      <c r="I266" s="137"/>
      <c r="J266" s="138">
        <f>ROUND(I266*H266,2)</f>
        <v>0</v>
      </c>
      <c r="K266" s="134" t="s">
        <v>150</v>
      </c>
      <c r="L266" s="33"/>
      <c r="M266" s="139" t="s">
        <v>19</v>
      </c>
      <c r="N266" s="140" t="s">
        <v>46</v>
      </c>
      <c r="P266" s="141">
        <f>O266*H266</f>
        <v>0</v>
      </c>
      <c r="Q266" s="141">
        <v>0</v>
      </c>
      <c r="R266" s="141">
        <f>Q266*H266</f>
        <v>0</v>
      </c>
      <c r="S266" s="141">
        <v>0</v>
      </c>
      <c r="T266" s="142">
        <f>S266*H266</f>
        <v>0</v>
      </c>
      <c r="AR266" s="143" t="s">
        <v>1723</v>
      </c>
      <c r="AT266" s="143" t="s">
        <v>146</v>
      </c>
      <c r="AU266" s="143" t="s">
        <v>85</v>
      </c>
      <c r="AY266" s="18" t="s">
        <v>144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83</v>
      </c>
      <c r="BK266" s="144">
        <f>ROUND(I266*H266,2)</f>
        <v>0</v>
      </c>
      <c r="BL266" s="18" t="s">
        <v>1723</v>
      </c>
      <c r="BM266" s="143" t="s">
        <v>1727</v>
      </c>
    </row>
    <row r="267" spans="2:65" s="1" customFormat="1" ht="21.75" customHeight="1">
      <c r="B267" s="33"/>
      <c r="C267" s="132" t="s">
        <v>1728</v>
      </c>
      <c r="D267" s="132" t="s">
        <v>146</v>
      </c>
      <c r="E267" s="133" t="s">
        <v>1729</v>
      </c>
      <c r="F267" s="134" t="s">
        <v>449</v>
      </c>
      <c r="G267" s="135" t="s">
        <v>338</v>
      </c>
      <c r="H267" s="136">
        <v>24</v>
      </c>
      <c r="I267" s="137"/>
      <c r="J267" s="138">
        <f>ROUND(I267*H267,2)</f>
        <v>0</v>
      </c>
      <c r="K267" s="134" t="s">
        <v>150</v>
      </c>
      <c r="L267" s="33"/>
      <c r="M267" s="139" t="s">
        <v>19</v>
      </c>
      <c r="N267" s="140" t="s">
        <v>46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1723</v>
      </c>
      <c r="AT267" s="143" t="s">
        <v>146</v>
      </c>
      <c r="AU267" s="143" t="s">
        <v>85</v>
      </c>
      <c r="AY267" s="18" t="s">
        <v>144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83</v>
      </c>
      <c r="BK267" s="144">
        <f>ROUND(I267*H267,2)</f>
        <v>0</v>
      </c>
      <c r="BL267" s="18" t="s">
        <v>1723</v>
      </c>
      <c r="BM267" s="143" t="s">
        <v>1730</v>
      </c>
    </row>
    <row r="268" spans="2:65" s="11" customFormat="1" ht="25.9" customHeight="1">
      <c r="B268" s="120"/>
      <c r="D268" s="121" t="s">
        <v>74</v>
      </c>
      <c r="E268" s="122" t="s">
        <v>1104</v>
      </c>
      <c r="F268" s="122" t="s">
        <v>438</v>
      </c>
      <c r="I268" s="123"/>
      <c r="J268" s="124">
        <f>BK268</f>
        <v>0</v>
      </c>
      <c r="L268" s="120"/>
      <c r="M268" s="125"/>
      <c r="P268" s="126">
        <f>SUM(P269:P276)</f>
        <v>0</v>
      </c>
      <c r="R268" s="126">
        <f>SUM(R269:R276)</f>
        <v>0</v>
      </c>
      <c r="T268" s="127">
        <f>SUM(T269:T276)</f>
        <v>0</v>
      </c>
      <c r="AR268" s="121" t="s">
        <v>164</v>
      </c>
      <c r="AT268" s="128" t="s">
        <v>74</v>
      </c>
      <c r="AU268" s="128" t="s">
        <v>75</v>
      </c>
      <c r="AY268" s="121" t="s">
        <v>144</v>
      </c>
      <c r="BK268" s="129">
        <f>SUM(BK269:BK276)</f>
        <v>0</v>
      </c>
    </row>
    <row r="269" spans="2:65" s="1" customFormat="1" ht="16.5" customHeight="1">
      <c r="B269" s="33"/>
      <c r="C269" s="132" t="s">
        <v>1731</v>
      </c>
      <c r="D269" s="132" t="s">
        <v>146</v>
      </c>
      <c r="E269" s="133" t="s">
        <v>469</v>
      </c>
      <c r="F269" s="134" t="s">
        <v>470</v>
      </c>
      <c r="G269" s="135" t="s">
        <v>198</v>
      </c>
      <c r="H269" s="136">
        <v>1</v>
      </c>
      <c r="I269" s="137"/>
      <c r="J269" s="138">
        <f>ROUND(I269*H269,2)</f>
        <v>0</v>
      </c>
      <c r="K269" s="134" t="s">
        <v>225</v>
      </c>
      <c r="L269" s="33"/>
      <c r="M269" s="139" t="s">
        <v>19</v>
      </c>
      <c r="N269" s="140" t="s">
        <v>46</v>
      </c>
      <c r="P269" s="141">
        <f>O269*H269</f>
        <v>0</v>
      </c>
      <c r="Q269" s="141">
        <v>0</v>
      </c>
      <c r="R269" s="141">
        <f>Q269*H269</f>
        <v>0</v>
      </c>
      <c r="S269" s="141">
        <v>0</v>
      </c>
      <c r="T269" s="142">
        <f>S269*H269</f>
        <v>0</v>
      </c>
      <c r="AR269" s="143" t="s">
        <v>217</v>
      </c>
      <c r="AT269" s="143" t="s">
        <v>146</v>
      </c>
      <c r="AU269" s="143" t="s">
        <v>83</v>
      </c>
      <c r="AY269" s="18" t="s">
        <v>144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83</v>
      </c>
      <c r="BK269" s="144">
        <f>ROUND(I269*H269,2)</f>
        <v>0</v>
      </c>
      <c r="BL269" s="18" t="s">
        <v>217</v>
      </c>
      <c r="BM269" s="143" t="s">
        <v>1732</v>
      </c>
    </row>
    <row r="270" spans="2:65" s="1" customFormat="1" ht="11.25">
      <c r="B270" s="33"/>
      <c r="D270" s="160" t="s">
        <v>227</v>
      </c>
      <c r="F270" s="161" t="s">
        <v>472</v>
      </c>
      <c r="I270" s="147"/>
      <c r="L270" s="33"/>
      <c r="M270" s="148"/>
      <c r="T270" s="54"/>
      <c r="AT270" s="18" t="s">
        <v>227</v>
      </c>
      <c r="AU270" s="18" t="s">
        <v>83</v>
      </c>
    </row>
    <row r="271" spans="2:65" s="1" customFormat="1" ht="19.5">
      <c r="B271" s="33"/>
      <c r="D271" s="145" t="s">
        <v>156</v>
      </c>
      <c r="F271" s="146" t="s">
        <v>1733</v>
      </c>
      <c r="I271" s="147"/>
      <c r="L271" s="33"/>
      <c r="M271" s="148"/>
      <c r="T271" s="54"/>
      <c r="AT271" s="18" t="s">
        <v>156</v>
      </c>
      <c r="AU271" s="18" t="s">
        <v>83</v>
      </c>
    </row>
    <row r="272" spans="2:65" s="1" customFormat="1" ht="16.5" customHeight="1">
      <c r="B272" s="33"/>
      <c r="C272" s="132" t="s">
        <v>1734</v>
      </c>
      <c r="D272" s="132" t="s">
        <v>146</v>
      </c>
      <c r="E272" s="133" t="s">
        <v>1735</v>
      </c>
      <c r="F272" s="134" t="s">
        <v>1736</v>
      </c>
      <c r="G272" s="135" t="s">
        <v>198</v>
      </c>
      <c r="H272" s="136">
        <v>3</v>
      </c>
      <c r="I272" s="137"/>
      <c r="J272" s="138">
        <f>ROUND(I272*H272,2)</f>
        <v>0</v>
      </c>
      <c r="K272" s="134" t="s">
        <v>225</v>
      </c>
      <c r="L272" s="33"/>
      <c r="M272" s="139" t="s">
        <v>19</v>
      </c>
      <c r="N272" s="140" t="s">
        <v>46</v>
      </c>
      <c r="P272" s="141">
        <f>O272*H272</f>
        <v>0</v>
      </c>
      <c r="Q272" s="141">
        <v>0</v>
      </c>
      <c r="R272" s="141">
        <f>Q272*H272</f>
        <v>0</v>
      </c>
      <c r="S272" s="141">
        <v>0</v>
      </c>
      <c r="T272" s="142">
        <f>S272*H272</f>
        <v>0</v>
      </c>
      <c r="AR272" s="143" t="s">
        <v>217</v>
      </c>
      <c r="AT272" s="143" t="s">
        <v>146</v>
      </c>
      <c r="AU272" s="143" t="s">
        <v>83</v>
      </c>
      <c r="AY272" s="18" t="s">
        <v>144</v>
      </c>
      <c r="BE272" s="144">
        <f>IF(N272="základní",J272,0)</f>
        <v>0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8" t="s">
        <v>83</v>
      </c>
      <c r="BK272" s="144">
        <f>ROUND(I272*H272,2)</f>
        <v>0</v>
      </c>
      <c r="BL272" s="18" t="s">
        <v>217</v>
      </c>
      <c r="BM272" s="143" t="s">
        <v>1737</v>
      </c>
    </row>
    <row r="273" spans="2:65" s="1" customFormat="1" ht="11.25">
      <c r="B273" s="33"/>
      <c r="D273" s="160" t="s">
        <v>227</v>
      </c>
      <c r="F273" s="161" t="s">
        <v>1738</v>
      </c>
      <c r="I273" s="147"/>
      <c r="L273" s="33"/>
      <c r="M273" s="148"/>
      <c r="T273" s="54"/>
      <c r="AT273" s="18" t="s">
        <v>227</v>
      </c>
      <c r="AU273" s="18" t="s">
        <v>83</v>
      </c>
    </row>
    <row r="274" spans="2:65" s="1" customFormat="1" ht="24.2" customHeight="1">
      <c r="B274" s="33"/>
      <c r="C274" s="132" t="s">
        <v>1739</v>
      </c>
      <c r="D274" s="132" t="s">
        <v>146</v>
      </c>
      <c r="E274" s="133" t="s">
        <v>439</v>
      </c>
      <c r="F274" s="134" t="s">
        <v>440</v>
      </c>
      <c r="G274" s="135" t="s">
        <v>149</v>
      </c>
      <c r="H274" s="136">
        <v>2</v>
      </c>
      <c r="I274" s="137"/>
      <c r="J274" s="138">
        <f>ROUND(I274*H274,2)</f>
        <v>0</v>
      </c>
      <c r="K274" s="134" t="s">
        <v>225</v>
      </c>
      <c r="L274" s="33"/>
      <c r="M274" s="139" t="s">
        <v>19</v>
      </c>
      <c r="N274" s="140" t="s">
        <v>46</v>
      </c>
      <c r="P274" s="141">
        <f>O274*H274</f>
        <v>0</v>
      </c>
      <c r="Q274" s="141">
        <v>0</v>
      </c>
      <c r="R274" s="141">
        <f>Q274*H274</f>
        <v>0</v>
      </c>
      <c r="S274" s="141">
        <v>0</v>
      </c>
      <c r="T274" s="142">
        <f>S274*H274</f>
        <v>0</v>
      </c>
      <c r="AR274" s="143" t="s">
        <v>217</v>
      </c>
      <c r="AT274" s="143" t="s">
        <v>146</v>
      </c>
      <c r="AU274" s="143" t="s">
        <v>83</v>
      </c>
      <c r="AY274" s="18" t="s">
        <v>144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83</v>
      </c>
      <c r="BK274" s="144">
        <f>ROUND(I274*H274,2)</f>
        <v>0</v>
      </c>
      <c r="BL274" s="18" t="s">
        <v>217</v>
      </c>
      <c r="BM274" s="143" t="s">
        <v>1740</v>
      </c>
    </row>
    <row r="275" spans="2:65" s="1" customFormat="1" ht="11.25">
      <c r="B275" s="33"/>
      <c r="D275" s="160" t="s">
        <v>227</v>
      </c>
      <c r="F275" s="161" t="s">
        <v>442</v>
      </c>
      <c r="I275" s="147"/>
      <c r="L275" s="33"/>
      <c r="M275" s="148"/>
      <c r="T275" s="54"/>
      <c r="AT275" s="18" t="s">
        <v>227</v>
      </c>
      <c r="AU275" s="18" t="s">
        <v>83</v>
      </c>
    </row>
    <row r="276" spans="2:65" s="1" customFormat="1" ht="16.5" customHeight="1">
      <c r="B276" s="33"/>
      <c r="C276" s="132" t="s">
        <v>1741</v>
      </c>
      <c r="D276" s="132" t="s">
        <v>146</v>
      </c>
      <c r="E276" s="133" t="s">
        <v>1742</v>
      </c>
      <c r="F276" s="134" t="s">
        <v>1743</v>
      </c>
      <c r="G276" s="135" t="s">
        <v>1744</v>
      </c>
      <c r="H276" s="136">
        <v>1</v>
      </c>
      <c r="I276" s="137"/>
      <c r="J276" s="138">
        <f>ROUND(I276*H276,2)</f>
        <v>0</v>
      </c>
      <c r="K276" s="134" t="s">
        <v>150</v>
      </c>
      <c r="L276" s="33"/>
      <c r="M276" s="196" t="s">
        <v>19</v>
      </c>
      <c r="N276" s="197" t="s">
        <v>46</v>
      </c>
      <c r="O276" s="178"/>
      <c r="P276" s="198">
        <f>O276*H276</f>
        <v>0</v>
      </c>
      <c r="Q276" s="198">
        <v>0</v>
      </c>
      <c r="R276" s="198">
        <f>Q276*H276</f>
        <v>0</v>
      </c>
      <c r="S276" s="198">
        <v>0</v>
      </c>
      <c r="T276" s="199">
        <f>S276*H276</f>
        <v>0</v>
      </c>
      <c r="AR276" s="143" t="s">
        <v>217</v>
      </c>
      <c r="AT276" s="143" t="s">
        <v>146</v>
      </c>
      <c r="AU276" s="143" t="s">
        <v>83</v>
      </c>
      <c r="AY276" s="18" t="s">
        <v>144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8" t="s">
        <v>83</v>
      </c>
      <c r="BK276" s="144">
        <f>ROUND(I276*H276,2)</f>
        <v>0</v>
      </c>
      <c r="BL276" s="18" t="s">
        <v>217</v>
      </c>
      <c r="BM276" s="143" t="s">
        <v>1745</v>
      </c>
    </row>
    <row r="277" spans="2:65" s="1" customFormat="1" ht="6.95" customHeight="1">
      <c r="B277" s="42"/>
      <c r="C277" s="43"/>
      <c r="D277" s="43"/>
      <c r="E277" s="43"/>
      <c r="F277" s="43"/>
      <c r="G277" s="43"/>
      <c r="H277" s="43"/>
      <c r="I277" s="43"/>
      <c r="J277" s="43"/>
      <c r="K277" s="43"/>
      <c r="L277" s="33"/>
    </row>
  </sheetData>
  <sheetProtection algorithmName="SHA-512" hashValue="j4McJhlslgdZY+Q+JR8S8fyYx9LyDzGygTpBTIZhyOui08+j+jgvF/lYjADBobyvf+xCJeDlUrVARxr3NFuwRg==" saltValue="JJKp1VKxDRTyK/waF7zG9H99LV+aflAaf0CfWDa4hgc8MFeYNy1M25afvIBkld99sfvtUcA51EdsVeKZeDVLBg==" spinCount="100000" sheet="1" objects="1" scenarios="1" formatColumns="0" formatRows="0" autoFilter="0"/>
  <autoFilter ref="C87:K276" xr:uid="{00000000-0009-0000-0000-000006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117" r:id="rId1" xr:uid="{00000000-0004-0000-0600-000000000000}"/>
    <hyperlink ref="F198" r:id="rId2" xr:uid="{00000000-0004-0000-0600-000001000000}"/>
    <hyperlink ref="F208" r:id="rId3" xr:uid="{00000000-0004-0000-0600-000002000000}"/>
    <hyperlink ref="F210" r:id="rId4" xr:uid="{00000000-0004-0000-0600-000003000000}"/>
    <hyperlink ref="F215" r:id="rId5" xr:uid="{00000000-0004-0000-0600-000004000000}"/>
    <hyperlink ref="F220" r:id="rId6" xr:uid="{00000000-0004-0000-0600-000005000000}"/>
    <hyperlink ref="F224" r:id="rId7" xr:uid="{00000000-0004-0000-0600-000006000000}"/>
    <hyperlink ref="F228" r:id="rId8" xr:uid="{00000000-0004-0000-0600-000007000000}"/>
    <hyperlink ref="F235" r:id="rId9" xr:uid="{00000000-0004-0000-0600-000008000000}"/>
    <hyperlink ref="F238" r:id="rId10" xr:uid="{00000000-0004-0000-0600-000009000000}"/>
    <hyperlink ref="F243" r:id="rId11" xr:uid="{00000000-0004-0000-0600-00000A000000}"/>
    <hyperlink ref="F247" r:id="rId12" xr:uid="{00000000-0004-0000-0600-00000B000000}"/>
    <hyperlink ref="F250" r:id="rId13" xr:uid="{00000000-0004-0000-0600-00000C000000}"/>
    <hyperlink ref="F254" r:id="rId14" xr:uid="{00000000-0004-0000-0600-00000D000000}"/>
    <hyperlink ref="F258" r:id="rId15" xr:uid="{00000000-0004-0000-0600-00000E000000}"/>
    <hyperlink ref="F261" r:id="rId16" xr:uid="{00000000-0004-0000-0600-00000F000000}"/>
    <hyperlink ref="F270" r:id="rId17" xr:uid="{00000000-0004-0000-0600-000010000000}"/>
    <hyperlink ref="F273" r:id="rId18" xr:uid="{00000000-0004-0000-0600-000011000000}"/>
    <hyperlink ref="F275" r:id="rId19" xr:uid="{00000000-0004-0000-0600-00001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7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1746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1369</v>
      </c>
      <c r="L23" s="33"/>
    </row>
    <row r="24" spans="2:12" s="1" customFormat="1" ht="18" customHeight="1">
      <c r="B24" s="33"/>
      <c r="E24" s="26" t="s">
        <v>1370</v>
      </c>
      <c r="I24" s="28" t="s">
        <v>29</v>
      </c>
      <c r="J24" s="26" t="s">
        <v>1371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ROUND((SUM(BE84:BE170)),  2)</f>
        <v>0</v>
      </c>
      <c r="I33" s="94">
        <v>0.21</v>
      </c>
      <c r="J33" s="84">
        <f>ROUND(((SUM(BE84:BE170))*I33),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ROUND((SUM(BF84:BF170)),  2)</f>
        <v>0</v>
      </c>
      <c r="I34" s="94">
        <v>0.12</v>
      </c>
      <c r="J34" s="84">
        <f>ROUND(((SUM(BF84:BF170))*I34),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ROUND((SUM(BG84:BG170)),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ROUND((SUM(BH84:BH170)),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ROUND((SUM(BI84:BI170)),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SO 653.2 - Elektrické ovládání a ohřev výhybek (EOV)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Elektroline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J84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124</v>
      </c>
      <c r="E60" s="106"/>
      <c r="F60" s="106"/>
      <c r="G60" s="106"/>
      <c r="H60" s="106"/>
      <c r="I60" s="106"/>
      <c r="J60" s="107">
        <f>J85</f>
        <v>0</v>
      </c>
      <c r="L60" s="104"/>
    </row>
    <row r="61" spans="2:47" s="9" customFormat="1" ht="19.899999999999999" customHeight="1">
      <c r="B61" s="108"/>
      <c r="D61" s="109" t="s">
        <v>126</v>
      </c>
      <c r="E61" s="110"/>
      <c r="F61" s="110"/>
      <c r="G61" s="110"/>
      <c r="H61" s="110"/>
      <c r="I61" s="110"/>
      <c r="J61" s="111">
        <f>J86</f>
        <v>0</v>
      </c>
      <c r="L61" s="108"/>
    </row>
    <row r="62" spans="2:47" s="9" customFormat="1" ht="19.899999999999999" customHeight="1">
      <c r="B62" s="108"/>
      <c r="D62" s="109" t="s">
        <v>125</v>
      </c>
      <c r="E62" s="110"/>
      <c r="F62" s="110"/>
      <c r="G62" s="110"/>
      <c r="H62" s="110"/>
      <c r="I62" s="110"/>
      <c r="J62" s="111">
        <f>J108</f>
        <v>0</v>
      </c>
      <c r="L62" s="108"/>
    </row>
    <row r="63" spans="2:47" s="9" customFormat="1" ht="19.899999999999999" customHeight="1">
      <c r="B63" s="108"/>
      <c r="D63" s="109" t="s">
        <v>1378</v>
      </c>
      <c r="E63" s="110"/>
      <c r="F63" s="110"/>
      <c r="G63" s="110"/>
      <c r="H63" s="110"/>
      <c r="I63" s="110"/>
      <c r="J63" s="111">
        <f>J159</f>
        <v>0</v>
      </c>
      <c r="L63" s="108"/>
    </row>
    <row r="64" spans="2:47" s="8" customFormat="1" ht="24.95" customHeight="1">
      <c r="B64" s="104"/>
      <c r="D64" s="105" t="s">
        <v>765</v>
      </c>
      <c r="E64" s="106"/>
      <c r="F64" s="106"/>
      <c r="G64" s="106"/>
      <c r="H64" s="106"/>
      <c r="I64" s="106"/>
      <c r="J64" s="107">
        <f>J163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128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26" t="str">
        <f>E7</f>
        <v>Rozšíření smyčky Výškovice</v>
      </c>
      <c r="F74" s="327"/>
      <c r="G74" s="327"/>
      <c r="H74" s="327"/>
      <c r="L74" s="33"/>
    </row>
    <row r="75" spans="2:12" s="1" customFormat="1" ht="12" customHeight="1">
      <c r="B75" s="33"/>
      <c r="C75" s="28" t="s">
        <v>118</v>
      </c>
      <c r="L75" s="33"/>
    </row>
    <row r="76" spans="2:12" s="1" customFormat="1" ht="16.5" customHeight="1">
      <c r="B76" s="33"/>
      <c r="E76" s="290" t="str">
        <f>E9</f>
        <v>SO 653.2 - Elektrické ovládání a ohřev výhybek (EOV)</v>
      </c>
      <c r="F76" s="328"/>
      <c r="G76" s="328"/>
      <c r="H76" s="328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Ostrava</v>
      </c>
      <c r="I78" s="28" t="s">
        <v>23</v>
      </c>
      <c r="J78" s="50" t="str">
        <f>IF(J12="","",J12)</f>
        <v>6. 5. 2025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25</v>
      </c>
      <c r="F80" s="26" t="str">
        <f>E15</f>
        <v>Dopravní podnik Ostrava a.s.</v>
      </c>
      <c r="I80" s="28" t="s">
        <v>33</v>
      </c>
      <c r="J80" s="31" t="str">
        <f>E21</f>
        <v>PRODIN a.s.</v>
      </c>
      <c r="L80" s="33"/>
    </row>
    <row r="81" spans="2:65" s="1" customFormat="1" ht="15.2" customHeight="1">
      <c r="B81" s="33"/>
      <c r="C81" s="28" t="s">
        <v>31</v>
      </c>
      <c r="F81" s="26" t="str">
        <f>IF(E18="","",E18)</f>
        <v>Vyplň údaj</v>
      </c>
      <c r="I81" s="28" t="s">
        <v>38</v>
      </c>
      <c r="J81" s="31" t="str">
        <f>E24</f>
        <v>Elektroline a.s.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12"/>
      <c r="C83" s="113" t="s">
        <v>129</v>
      </c>
      <c r="D83" s="114" t="s">
        <v>60</v>
      </c>
      <c r="E83" s="114" t="s">
        <v>56</v>
      </c>
      <c r="F83" s="114" t="s">
        <v>57</v>
      </c>
      <c r="G83" s="114" t="s">
        <v>130</v>
      </c>
      <c r="H83" s="114" t="s">
        <v>131</v>
      </c>
      <c r="I83" s="114" t="s">
        <v>132</v>
      </c>
      <c r="J83" s="114" t="s">
        <v>122</v>
      </c>
      <c r="K83" s="115" t="s">
        <v>133</v>
      </c>
      <c r="L83" s="112"/>
      <c r="M83" s="57" t="s">
        <v>19</v>
      </c>
      <c r="N83" s="58" t="s">
        <v>45</v>
      </c>
      <c r="O83" s="58" t="s">
        <v>134</v>
      </c>
      <c r="P83" s="58" t="s">
        <v>135</v>
      </c>
      <c r="Q83" s="58" t="s">
        <v>136</v>
      </c>
      <c r="R83" s="58" t="s">
        <v>137</v>
      </c>
      <c r="S83" s="58" t="s">
        <v>138</v>
      </c>
      <c r="T83" s="59" t="s">
        <v>139</v>
      </c>
    </row>
    <row r="84" spans="2:65" s="1" customFormat="1" ht="22.9" customHeight="1">
      <c r="B84" s="33"/>
      <c r="C84" s="62" t="s">
        <v>140</v>
      </c>
      <c r="J84" s="116">
        <f>BK84</f>
        <v>0</v>
      </c>
      <c r="L84" s="33"/>
      <c r="M84" s="60"/>
      <c r="N84" s="51"/>
      <c r="O84" s="51"/>
      <c r="P84" s="117">
        <f>P85+P163</f>
        <v>0</v>
      </c>
      <c r="Q84" s="51"/>
      <c r="R84" s="117">
        <f>R85+R163</f>
        <v>103.59668000000001</v>
      </c>
      <c r="S84" s="51"/>
      <c r="T84" s="118">
        <f>T85+T163</f>
        <v>0</v>
      </c>
      <c r="AT84" s="18" t="s">
        <v>74</v>
      </c>
      <c r="AU84" s="18" t="s">
        <v>123</v>
      </c>
      <c r="BK84" s="119">
        <f>BK85+BK163</f>
        <v>0</v>
      </c>
    </row>
    <row r="85" spans="2:65" s="11" customFormat="1" ht="25.9" customHeight="1">
      <c r="B85" s="120"/>
      <c r="D85" s="121" t="s">
        <v>74</v>
      </c>
      <c r="E85" s="122" t="s">
        <v>141</v>
      </c>
      <c r="F85" s="122" t="s">
        <v>142</v>
      </c>
      <c r="I85" s="123"/>
      <c r="J85" s="124">
        <f>BK85</f>
        <v>0</v>
      </c>
      <c r="L85" s="120"/>
      <c r="M85" s="125"/>
      <c r="P85" s="126">
        <f>P86+P108+P159</f>
        <v>0</v>
      </c>
      <c r="R85" s="126">
        <f>R86+R108+R159</f>
        <v>103.59668000000001</v>
      </c>
      <c r="T85" s="127">
        <f>T86+T108+T159</f>
        <v>0</v>
      </c>
      <c r="AR85" s="121" t="s">
        <v>143</v>
      </c>
      <c r="AT85" s="128" t="s">
        <v>74</v>
      </c>
      <c r="AU85" s="128" t="s">
        <v>75</v>
      </c>
      <c r="AY85" s="121" t="s">
        <v>144</v>
      </c>
      <c r="BK85" s="129">
        <f>BK86+BK108+BK159</f>
        <v>0</v>
      </c>
    </row>
    <row r="86" spans="2:65" s="11" customFormat="1" ht="22.9" customHeight="1">
      <c r="B86" s="120"/>
      <c r="D86" s="121" t="s">
        <v>74</v>
      </c>
      <c r="E86" s="130" t="s">
        <v>376</v>
      </c>
      <c r="F86" s="130" t="s">
        <v>377</v>
      </c>
      <c r="I86" s="123"/>
      <c r="J86" s="131">
        <f>BK86</f>
        <v>0</v>
      </c>
      <c r="L86" s="120"/>
      <c r="M86" s="125"/>
      <c r="P86" s="126">
        <f>SUM(P87:P107)</f>
        <v>0</v>
      </c>
      <c r="R86" s="126">
        <f>SUM(R87:R107)</f>
        <v>103.42658</v>
      </c>
      <c r="T86" s="127">
        <f>SUM(T87:T107)</f>
        <v>0</v>
      </c>
      <c r="AR86" s="121" t="s">
        <v>143</v>
      </c>
      <c r="AT86" s="128" t="s">
        <v>74</v>
      </c>
      <c r="AU86" s="128" t="s">
        <v>83</v>
      </c>
      <c r="AY86" s="121" t="s">
        <v>144</v>
      </c>
      <c r="BK86" s="129">
        <f>SUM(BK87:BK107)</f>
        <v>0</v>
      </c>
    </row>
    <row r="87" spans="2:65" s="1" customFormat="1" ht="33" customHeight="1">
      <c r="B87" s="33"/>
      <c r="C87" s="132" t="s">
        <v>83</v>
      </c>
      <c r="D87" s="132" t="s">
        <v>146</v>
      </c>
      <c r="E87" s="133" t="s">
        <v>379</v>
      </c>
      <c r="F87" s="134" t="s">
        <v>380</v>
      </c>
      <c r="G87" s="135" t="s">
        <v>220</v>
      </c>
      <c r="H87" s="136">
        <v>515</v>
      </c>
      <c r="I87" s="137"/>
      <c r="J87" s="138">
        <f>ROUND(I87*H87,2)</f>
        <v>0</v>
      </c>
      <c r="K87" s="134" t="s">
        <v>225</v>
      </c>
      <c r="L87" s="33"/>
      <c r="M87" s="139" t="s">
        <v>19</v>
      </c>
      <c r="N87" s="140" t="s">
        <v>46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151</v>
      </c>
      <c r="AT87" s="143" t="s">
        <v>146</v>
      </c>
      <c r="AU87" s="143" t="s">
        <v>85</v>
      </c>
      <c r="AY87" s="18" t="s">
        <v>144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83</v>
      </c>
      <c r="BK87" s="144">
        <f>ROUND(I87*H87,2)</f>
        <v>0</v>
      </c>
      <c r="BL87" s="18" t="s">
        <v>151</v>
      </c>
      <c r="BM87" s="143" t="s">
        <v>1747</v>
      </c>
    </row>
    <row r="88" spans="2:65" s="1" customFormat="1" ht="11.25">
      <c r="B88" s="33"/>
      <c r="D88" s="160" t="s">
        <v>227</v>
      </c>
      <c r="F88" s="161" t="s">
        <v>382</v>
      </c>
      <c r="I88" s="147"/>
      <c r="L88" s="33"/>
      <c r="M88" s="148"/>
      <c r="T88" s="54"/>
      <c r="AT88" s="18" t="s">
        <v>227</v>
      </c>
      <c r="AU88" s="18" t="s">
        <v>85</v>
      </c>
    </row>
    <row r="89" spans="2:65" s="12" customFormat="1" ht="11.25">
      <c r="B89" s="162"/>
      <c r="D89" s="145" t="s">
        <v>257</v>
      </c>
      <c r="E89" s="163" t="s">
        <v>19</v>
      </c>
      <c r="F89" s="164" t="s">
        <v>1748</v>
      </c>
      <c r="H89" s="165">
        <v>515</v>
      </c>
      <c r="I89" s="166"/>
      <c r="L89" s="162"/>
      <c r="M89" s="167"/>
      <c r="T89" s="168"/>
      <c r="AT89" s="163" t="s">
        <v>257</v>
      </c>
      <c r="AU89" s="163" t="s">
        <v>85</v>
      </c>
      <c r="AV89" s="12" t="s">
        <v>85</v>
      </c>
      <c r="AW89" s="12" t="s">
        <v>37</v>
      </c>
      <c r="AX89" s="12" t="s">
        <v>83</v>
      </c>
      <c r="AY89" s="163" t="s">
        <v>144</v>
      </c>
    </row>
    <row r="90" spans="2:65" s="1" customFormat="1" ht="24.2" customHeight="1">
      <c r="B90" s="33"/>
      <c r="C90" s="132" t="s">
        <v>85</v>
      </c>
      <c r="D90" s="132" t="s">
        <v>146</v>
      </c>
      <c r="E90" s="133" t="s">
        <v>384</v>
      </c>
      <c r="F90" s="134" t="s">
        <v>385</v>
      </c>
      <c r="G90" s="135" t="s">
        <v>220</v>
      </c>
      <c r="H90" s="136">
        <v>515</v>
      </c>
      <c r="I90" s="137"/>
      <c r="J90" s="138">
        <f>ROUND(I90*H90,2)</f>
        <v>0</v>
      </c>
      <c r="K90" s="134" t="s">
        <v>225</v>
      </c>
      <c r="L90" s="33"/>
      <c r="M90" s="139" t="s">
        <v>19</v>
      </c>
      <c r="N90" s="140" t="s">
        <v>46</v>
      </c>
      <c r="P90" s="141">
        <f>O90*H90</f>
        <v>0</v>
      </c>
      <c r="Q90" s="141">
        <v>0.2</v>
      </c>
      <c r="R90" s="141">
        <f>Q90*H90</f>
        <v>103</v>
      </c>
      <c r="S90" s="141">
        <v>0</v>
      </c>
      <c r="T90" s="142">
        <f>S90*H90</f>
        <v>0</v>
      </c>
      <c r="AR90" s="143" t="s">
        <v>151</v>
      </c>
      <c r="AT90" s="143" t="s">
        <v>146</v>
      </c>
      <c r="AU90" s="143" t="s">
        <v>85</v>
      </c>
      <c r="AY90" s="18" t="s">
        <v>144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83</v>
      </c>
      <c r="BK90" s="144">
        <f>ROUND(I90*H90,2)</f>
        <v>0</v>
      </c>
      <c r="BL90" s="18" t="s">
        <v>151</v>
      </c>
      <c r="BM90" s="143" t="s">
        <v>1749</v>
      </c>
    </row>
    <row r="91" spans="2:65" s="1" customFormat="1" ht="11.25">
      <c r="B91" s="33"/>
      <c r="D91" s="160" t="s">
        <v>227</v>
      </c>
      <c r="F91" s="161" t="s">
        <v>387</v>
      </c>
      <c r="I91" s="147"/>
      <c r="L91" s="33"/>
      <c r="M91" s="148"/>
      <c r="T91" s="54"/>
      <c r="AT91" s="18" t="s">
        <v>227</v>
      </c>
      <c r="AU91" s="18" t="s">
        <v>85</v>
      </c>
    </row>
    <row r="92" spans="2:65" s="12" customFormat="1" ht="11.25">
      <c r="B92" s="162"/>
      <c r="D92" s="145" t="s">
        <v>257</v>
      </c>
      <c r="E92" s="163" t="s">
        <v>19</v>
      </c>
      <c r="F92" s="164" t="s">
        <v>1748</v>
      </c>
      <c r="H92" s="165">
        <v>515</v>
      </c>
      <c r="I92" s="166"/>
      <c r="L92" s="162"/>
      <c r="M92" s="167"/>
      <c r="T92" s="168"/>
      <c r="AT92" s="163" t="s">
        <v>257</v>
      </c>
      <c r="AU92" s="163" t="s">
        <v>85</v>
      </c>
      <c r="AV92" s="12" t="s">
        <v>85</v>
      </c>
      <c r="AW92" s="12" t="s">
        <v>37</v>
      </c>
      <c r="AX92" s="12" t="s">
        <v>83</v>
      </c>
      <c r="AY92" s="163" t="s">
        <v>144</v>
      </c>
    </row>
    <row r="93" spans="2:65" s="1" customFormat="1" ht="33" customHeight="1">
      <c r="B93" s="33"/>
      <c r="C93" s="132" t="s">
        <v>143</v>
      </c>
      <c r="D93" s="132" t="s">
        <v>146</v>
      </c>
      <c r="E93" s="133" t="s">
        <v>1750</v>
      </c>
      <c r="F93" s="134" t="s">
        <v>1751</v>
      </c>
      <c r="G93" s="135" t="s">
        <v>220</v>
      </c>
      <c r="H93" s="136">
        <v>51</v>
      </c>
      <c r="I93" s="137"/>
      <c r="J93" s="138">
        <f>ROUND(I93*H93,2)</f>
        <v>0</v>
      </c>
      <c r="K93" s="134" t="s">
        <v>225</v>
      </c>
      <c r="L93" s="33"/>
      <c r="M93" s="139" t="s">
        <v>19</v>
      </c>
      <c r="N93" s="140" t="s">
        <v>46</v>
      </c>
      <c r="P93" s="141">
        <f>O93*H93</f>
        <v>0</v>
      </c>
      <c r="Q93" s="141">
        <v>0</v>
      </c>
      <c r="R93" s="141">
        <f>Q93*H93</f>
        <v>0</v>
      </c>
      <c r="S93" s="141">
        <v>0</v>
      </c>
      <c r="T93" s="142">
        <f>S93*H93</f>
        <v>0</v>
      </c>
      <c r="AR93" s="143" t="s">
        <v>151</v>
      </c>
      <c r="AT93" s="143" t="s">
        <v>146</v>
      </c>
      <c r="AU93" s="143" t="s">
        <v>85</v>
      </c>
      <c r="AY93" s="18" t="s">
        <v>144</v>
      </c>
      <c r="BE93" s="144">
        <f>IF(N93="základní",J93,0)</f>
        <v>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8" t="s">
        <v>83</v>
      </c>
      <c r="BK93" s="144">
        <f>ROUND(I93*H93,2)</f>
        <v>0</v>
      </c>
      <c r="BL93" s="18" t="s">
        <v>151</v>
      </c>
      <c r="BM93" s="143" t="s">
        <v>1752</v>
      </c>
    </row>
    <row r="94" spans="2:65" s="1" customFormat="1" ht="11.25">
      <c r="B94" s="33"/>
      <c r="D94" s="160" t="s">
        <v>227</v>
      </c>
      <c r="F94" s="161" t="s">
        <v>1753</v>
      </c>
      <c r="I94" s="147"/>
      <c r="L94" s="33"/>
      <c r="M94" s="148"/>
      <c r="T94" s="54"/>
      <c r="AT94" s="18" t="s">
        <v>227</v>
      </c>
      <c r="AU94" s="18" t="s">
        <v>85</v>
      </c>
    </row>
    <row r="95" spans="2:65" s="12" customFormat="1" ht="11.25">
      <c r="B95" s="162"/>
      <c r="D95" s="145" t="s">
        <v>257</v>
      </c>
      <c r="E95" s="163" t="s">
        <v>19</v>
      </c>
      <c r="F95" s="164" t="s">
        <v>1754</v>
      </c>
      <c r="H95" s="165">
        <v>51</v>
      </c>
      <c r="I95" s="166"/>
      <c r="L95" s="162"/>
      <c r="M95" s="167"/>
      <c r="T95" s="168"/>
      <c r="AT95" s="163" t="s">
        <v>257</v>
      </c>
      <c r="AU95" s="163" t="s">
        <v>85</v>
      </c>
      <c r="AV95" s="12" t="s">
        <v>85</v>
      </c>
      <c r="AW95" s="12" t="s">
        <v>37</v>
      </c>
      <c r="AX95" s="12" t="s">
        <v>83</v>
      </c>
      <c r="AY95" s="163" t="s">
        <v>144</v>
      </c>
    </row>
    <row r="96" spans="2:65" s="1" customFormat="1" ht="33" customHeight="1">
      <c r="B96" s="33"/>
      <c r="C96" s="132" t="s">
        <v>164</v>
      </c>
      <c r="D96" s="132" t="s">
        <v>146</v>
      </c>
      <c r="E96" s="133" t="s">
        <v>1755</v>
      </c>
      <c r="F96" s="134" t="s">
        <v>395</v>
      </c>
      <c r="G96" s="135" t="s">
        <v>220</v>
      </c>
      <c r="H96" s="136">
        <v>51</v>
      </c>
      <c r="I96" s="137"/>
      <c r="J96" s="138">
        <f>ROUND(I96*H96,2)</f>
        <v>0</v>
      </c>
      <c r="K96" s="134" t="s">
        <v>150</v>
      </c>
      <c r="L96" s="33"/>
      <c r="M96" s="139" t="s">
        <v>19</v>
      </c>
      <c r="N96" s="140" t="s">
        <v>46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151</v>
      </c>
      <c r="AT96" s="143" t="s">
        <v>146</v>
      </c>
      <c r="AU96" s="143" t="s">
        <v>85</v>
      </c>
      <c r="AY96" s="18" t="s">
        <v>144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83</v>
      </c>
      <c r="BK96" s="144">
        <f>ROUND(I96*H96,2)</f>
        <v>0</v>
      </c>
      <c r="BL96" s="18" t="s">
        <v>151</v>
      </c>
      <c r="BM96" s="143" t="s">
        <v>1756</v>
      </c>
    </row>
    <row r="97" spans="2:65" s="12" customFormat="1" ht="11.25">
      <c r="B97" s="162"/>
      <c r="D97" s="145" t="s">
        <v>257</v>
      </c>
      <c r="E97" s="163" t="s">
        <v>19</v>
      </c>
      <c r="F97" s="164" t="s">
        <v>1754</v>
      </c>
      <c r="H97" s="165">
        <v>51</v>
      </c>
      <c r="I97" s="166"/>
      <c r="L97" s="162"/>
      <c r="M97" s="167"/>
      <c r="T97" s="168"/>
      <c r="AT97" s="163" t="s">
        <v>257</v>
      </c>
      <c r="AU97" s="163" t="s">
        <v>85</v>
      </c>
      <c r="AV97" s="12" t="s">
        <v>85</v>
      </c>
      <c r="AW97" s="12" t="s">
        <v>37</v>
      </c>
      <c r="AX97" s="12" t="s">
        <v>83</v>
      </c>
      <c r="AY97" s="163" t="s">
        <v>144</v>
      </c>
    </row>
    <row r="98" spans="2:65" s="1" customFormat="1" ht="21.75" customHeight="1">
      <c r="B98" s="33"/>
      <c r="C98" s="132" t="s">
        <v>169</v>
      </c>
      <c r="D98" s="132" t="s">
        <v>146</v>
      </c>
      <c r="E98" s="133" t="s">
        <v>1757</v>
      </c>
      <c r="F98" s="134" t="s">
        <v>399</v>
      </c>
      <c r="G98" s="135" t="s">
        <v>220</v>
      </c>
      <c r="H98" s="136">
        <v>1042</v>
      </c>
      <c r="I98" s="137"/>
      <c r="J98" s="138">
        <f>ROUND(I98*H98,2)</f>
        <v>0</v>
      </c>
      <c r="K98" s="134" t="s">
        <v>150</v>
      </c>
      <c r="L98" s="33"/>
      <c r="M98" s="139" t="s">
        <v>19</v>
      </c>
      <c r="N98" s="140" t="s">
        <v>46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151</v>
      </c>
      <c r="AT98" s="143" t="s">
        <v>146</v>
      </c>
      <c r="AU98" s="143" t="s">
        <v>85</v>
      </c>
      <c r="AY98" s="18" t="s">
        <v>144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83</v>
      </c>
      <c r="BK98" s="144">
        <f>ROUND(I98*H98,2)</f>
        <v>0</v>
      </c>
      <c r="BL98" s="18" t="s">
        <v>151</v>
      </c>
      <c r="BM98" s="143" t="s">
        <v>1758</v>
      </c>
    </row>
    <row r="99" spans="2:65" s="12" customFormat="1" ht="11.25">
      <c r="B99" s="162"/>
      <c r="D99" s="145" t="s">
        <v>257</v>
      </c>
      <c r="E99" s="163" t="s">
        <v>19</v>
      </c>
      <c r="F99" s="164" t="s">
        <v>1759</v>
      </c>
      <c r="H99" s="165">
        <v>860</v>
      </c>
      <c r="I99" s="166"/>
      <c r="L99" s="162"/>
      <c r="M99" s="167"/>
      <c r="T99" s="168"/>
      <c r="AT99" s="163" t="s">
        <v>257</v>
      </c>
      <c r="AU99" s="163" t="s">
        <v>85</v>
      </c>
      <c r="AV99" s="12" t="s">
        <v>85</v>
      </c>
      <c r="AW99" s="12" t="s">
        <v>37</v>
      </c>
      <c r="AX99" s="12" t="s">
        <v>75</v>
      </c>
      <c r="AY99" s="163" t="s">
        <v>144</v>
      </c>
    </row>
    <row r="100" spans="2:65" s="12" customFormat="1" ht="11.25">
      <c r="B100" s="162"/>
      <c r="D100" s="145" t="s">
        <v>257</v>
      </c>
      <c r="E100" s="163" t="s">
        <v>19</v>
      </c>
      <c r="F100" s="164" t="s">
        <v>1760</v>
      </c>
      <c r="H100" s="165">
        <v>182</v>
      </c>
      <c r="I100" s="166"/>
      <c r="L100" s="162"/>
      <c r="M100" s="167"/>
      <c r="T100" s="168"/>
      <c r="AT100" s="163" t="s">
        <v>257</v>
      </c>
      <c r="AU100" s="163" t="s">
        <v>85</v>
      </c>
      <c r="AV100" s="12" t="s">
        <v>85</v>
      </c>
      <c r="AW100" s="12" t="s">
        <v>37</v>
      </c>
      <c r="AX100" s="12" t="s">
        <v>75</v>
      </c>
      <c r="AY100" s="163" t="s">
        <v>144</v>
      </c>
    </row>
    <row r="101" spans="2:65" s="13" customFormat="1" ht="11.25">
      <c r="B101" s="169"/>
      <c r="D101" s="145" t="s">
        <v>257</v>
      </c>
      <c r="E101" s="170" t="s">
        <v>19</v>
      </c>
      <c r="F101" s="171" t="s">
        <v>260</v>
      </c>
      <c r="H101" s="172">
        <v>1042</v>
      </c>
      <c r="I101" s="173"/>
      <c r="L101" s="169"/>
      <c r="M101" s="174"/>
      <c r="T101" s="175"/>
      <c r="AT101" s="170" t="s">
        <v>257</v>
      </c>
      <c r="AU101" s="170" t="s">
        <v>85</v>
      </c>
      <c r="AV101" s="13" t="s">
        <v>164</v>
      </c>
      <c r="AW101" s="13" t="s">
        <v>37</v>
      </c>
      <c r="AX101" s="13" t="s">
        <v>83</v>
      </c>
      <c r="AY101" s="170" t="s">
        <v>144</v>
      </c>
    </row>
    <row r="102" spans="2:65" s="1" customFormat="1" ht="16.5" customHeight="1">
      <c r="B102" s="33"/>
      <c r="C102" s="149" t="s">
        <v>174</v>
      </c>
      <c r="D102" s="149" t="s">
        <v>141</v>
      </c>
      <c r="E102" s="150" t="s">
        <v>402</v>
      </c>
      <c r="F102" s="151" t="s">
        <v>403</v>
      </c>
      <c r="G102" s="152" t="s">
        <v>220</v>
      </c>
      <c r="H102" s="153">
        <v>182</v>
      </c>
      <c r="I102" s="154"/>
      <c r="J102" s="155">
        <f>ROUND(I102*H102,2)</f>
        <v>0</v>
      </c>
      <c r="K102" s="151" t="s">
        <v>225</v>
      </c>
      <c r="L102" s="156"/>
      <c r="M102" s="157" t="s">
        <v>19</v>
      </c>
      <c r="N102" s="158" t="s">
        <v>46</v>
      </c>
      <c r="P102" s="141">
        <f>O102*H102</f>
        <v>0</v>
      </c>
      <c r="Q102" s="141">
        <v>6.8999999999999997E-4</v>
      </c>
      <c r="R102" s="141">
        <f>Q102*H102</f>
        <v>0.12558</v>
      </c>
      <c r="S102" s="141">
        <v>0</v>
      </c>
      <c r="T102" s="142">
        <f>S102*H102</f>
        <v>0</v>
      </c>
      <c r="AR102" s="143" t="s">
        <v>161</v>
      </c>
      <c r="AT102" s="143" t="s">
        <v>141</v>
      </c>
      <c r="AU102" s="143" t="s">
        <v>85</v>
      </c>
      <c r="AY102" s="18" t="s">
        <v>144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83</v>
      </c>
      <c r="BK102" s="144">
        <f>ROUND(I102*H102,2)</f>
        <v>0</v>
      </c>
      <c r="BL102" s="18" t="s">
        <v>151</v>
      </c>
      <c r="BM102" s="143" t="s">
        <v>1761</v>
      </c>
    </row>
    <row r="103" spans="2:65" s="12" customFormat="1" ht="11.25">
      <c r="B103" s="162"/>
      <c r="D103" s="145" t="s">
        <v>257</v>
      </c>
      <c r="E103" s="163" t="s">
        <v>19</v>
      </c>
      <c r="F103" s="164" t="s">
        <v>1762</v>
      </c>
      <c r="H103" s="165">
        <v>182</v>
      </c>
      <c r="I103" s="166"/>
      <c r="L103" s="162"/>
      <c r="M103" s="167"/>
      <c r="T103" s="168"/>
      <c r="AT103" s="163" t="s">
        <v>257</v>
      </c>
      <c r="AU103" s="163" t="s">
        <v>85</v>
      </c>
      <c r="AV103" s="12" t="s">
        <v>85</v>
      </c>
      <c r="AW103" s="12" t="s">
        <v>37</v>
      </c>
      <c r="AX103" s="12" t="s">
        <v>75</v>
      </c>
      <c r="AY103" s="163" t="s">
        <v>144</v>
      </c>
    </row>
    <row r="104" spans="2:65" s="13" customFormat="1" ht="11.25">
      <c r="B104" s="169"/>
      <c r="D104" s="145" t="s">
        <v>257</v>
      </c>
      <c r="E104" s="170" t="s">
        <v>19</v>
      </c>
      <c r="F104" s="171" t="s">
        <v>260</v>
      </c>
      <c r="H104" s="172">
        <v>182</v>
      </c>
      <c r="I104" s="173"/>
      <c r="L104" s="169"/>
      <c r="M104" s="174"/>
      <c r="T104" s="175"/>
      <c r="AT104" s="170" t="s">
        <v>257</v>
      </c>
      <c r="AU104" s="170" t="s">
        <v>85</v>
      </c>
      <c r="AV104" s="13" t="s">
        <v>164</v>
      </c>
      <c r="AW104" s="13" t="s">
        <v>37</v>
      </c>
      <c r="AX104" s="13" t="s">
        <v>83</v>
      </c>
      <c r="AY104" s="170" t="s">
        <v>144</v>
      </c>
    </row>
    <row r="105" spans="2:65" s="1" customFormat="1" ht="16.5" customHeight="1">
      <c r="B105" s="33"/>
      <c r="C105" s="149" t="s">
        <v>178</v>
      </c>
      <c r="D105" s="149" t="s">
        <v>141</v>
      </c>
      <c r="E105" s="150" t="s">
        <v>407</v>
      </c>
      <c r="F105" s="151" t="s">
        <v>408</v>
      </c>
      <c r="G105" s="152" t="s">
        <v>220</v>
      </c>
      <c r="H105" s="153">
        <v>860</v>
      </c>
      <c r="I105" s="154"/>
      <c r="J105" s="155">
        <f>ROUND(I105*H105,2)</f>
        <v>0</v>
      </c>
      <c r="K105" s="151" t="s">
        <v>225</v>
      </c>
      <c r="L105" s="156"/>
      <c r="M105" s="157" t="s">
        <v>19</v>
      </c>
      <c r="N105" s="158" t="s">
        <v>46</v>
      </c>
      <c r="P105" s="141">
        <f>O105*H105</f>
        <v>0</v>
      </c>
      <c r="Q105" s="141">
        <v>3.5E-4</v>
      </c>
      <c r="R105" s="141">
        <f>Q105*H105</f>
        <v>0.30099999999999999</v>
      </c>
      <c r="S105" s="141">
        <v>0</v>
      </c>
      <c r="T105" s="142">
        <f>S105*H105</f>
        <v>0</v>
      </c>
      <c r="AR105" s="143" t="s">
        <v>161</v>
      </c>
      <c r="AT105" s="143" t="s">
        <v>141</v>
      </c>
      <c r="AU105" s="143" t="s">
        <v>85</v>
      </c>
      <c r="AY105" s="18" t="s">
        <v>144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83</v>
      </c>
      <c r="BK105" s="144">
        <f>ROUND(I105*H105,2)</f>
        <v>0</v>
      </c>
      <c r="BL105" s="18" t="s">
        <v>151</v>
      </c>
      <c r="BM105" s="143" t="s">
        <v>1763</v>
      </c>
    </row>
    <row r="106" spans="2:65" s="12" customFormat="1" ht="11.25">
      <c r="B106" s="162"/>
      <c r="D106" s="145" t="s">
        <v>257</v>
      </c>
      <c r="E106" s="163" t="s">
        <v>19</v>
      </c>
      <c r="F106" s="164" t="s">
        <v>1764</v>
      </c>
      <c r="H106" s="165">
        <v>860</v>
      </c>
      <c r="I106" s="166"/>
      <c r="L106" s="162"/>
      <c r="M106" s="167"/>
      <c r="T106" s="168"/>
      <c r="AT106" s="163" t="s">
        <v>257</v>
      </c>
      <c r="AU106" s="163" t="s">
        <v>85</v>
      </c>
      <c r="AV106" s="12" t="s">
        <v>85</v>
      </c>
      <c r="AW106" s="12" t="s">
        <v>37</v>
      </c>
      <c r="AX106" s="12" t="s">
        <v>75</v>
      </c>
      <c r="AY106" s="163" t="s">
        <v>144</v>
      </c>
    </row>
    <row r="107" spans="2:65" s="13" customFormat="1" ht="11.25">
      <c r="B107" s="169"/>
      <c r="D107" s="145" t="s">
        <v>257</v>
      </c>
      <c r="E107" s="170" t="s">
        <v>19</v>
      </c>
      <c r="F107" s="171" t="s">
        <v>260</v>
      </c>
      <c r="H107" s="172">
        <v>860</v>
      </c>
      <c r="I107" s="173"/>
      <c r="L107" s="169"/>
      <c r="M107" s="174"/>
      <c r="T107" s="175"/>
      <c r="AT107" s="170" t="s">
        <v>257</v>
      </c>
      <c r="AU107" s="170" t="s">
        <v>85</v>
      </c>
      <c r="AV107" s="13" t="s">
        <v>164</v>
      </c>
      <c r="AW107" s="13" t="s">
        <v>37</v>
      </c>
      <c r="AX107" s="13" t="s">
        <v>83</v>
      </c>
      <c r="AY107" s="170" t="s">
        <v>144</v>
      </c>
    </row>
    <row r="108" spans="2:65" s="11" customFormat="1" ht="22.9" customHeight="1">
      <c r="B108" s="120"/>
      <c r="D108" s="121" t="s">
        <v>74</v>
      </c>
      <c r="E108" s="130" t="s">
        <v>145</v>
      </c>
      <c r="F108" s="130" t="s">
        <v>145</v>
      </c>
      <c r="I108" s="123"/>
      <c r="J108" s="131">
        <f>BK108</f>
        <v>0</v>
      </c>
      <c r="L108" s="120"/>
      <c r="M108" s="125"/>
      <c r="P108" s="126">
        <f>SUM(P109:P158)</f>
        <v>0</v>
      </c>
      <c r="R108" s="126">
        <f>SUM(R109:R158)</f>
        <v>0.1701</v>
      </c>
      <c r="T108" s="127">
        <f>SUM(T109:T158)</f>
        <v>0</v>
      </c>
      <c r="AR108" s="121" t="s">
        <v>143</v>
      </c>
      <c r="AT108" s="128" t="s">
        <v>74</v>
      </c>
      <c r="AU108" s="128" t="s">
        <v>83</v>
      </c>
      <c r="AY108" s="121" t="s">
        <v>144</v>
      </c>
      <c r="BK108" s="129">
        <f>SUM(BK109:BK158)</f>
        <v>0</v>
      </c>
    </row>
    <row r="109" spans="2:65" s="1" customFormat="1" ht="16.5" customHeight="1">
      <c r="B109" s="33"/>
      <c r="C109" s="132" t="s">
        <v>182</v>
      </c>
      <c r="D109" s="132" t="s">
        <v>146</v>
      </c>
      <c r="E109" s="133" t="s">
        <v>175</v>
      </c>
      <c r="F109" s="134" t="s">
        <v>1765</v>
      </c>
      <c r="G109" s="135" t="s">
        <v>149</v>
      </c>
      <c r="H109" s="136">
        <v>4</v>
      </c>
      <c r="I109" s="137"/>
      <c r="J109" s="138">
        <f>ROUND(I109*H109,2)</f>
        <v>0</v>
      </c>
      <c r="K109" s="134" t="s">
        <v>150</v>
      </c>
      <c r="L109" s="33"/>
      <c r="M109" s="139" t="s">
        <v>19</v>
      </c>
      <c r="N109" s="140" t="s">
        <v>46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151</v>
      </c>
      <c r="AT109" s="143" t="s">
        <v>146</v>
      </c>
      <c r="AU109" s="143" t="s">
        <v>85</v>
      </c>
      <c r="AY109" s="18" t="s">
        <v>144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83</v>
      </c>
      <c r="BK109" s="144">
        <f>ROUND(I109*H109,2)</f>
        <v>0</v>
      </c>
      <c r="BL109" s="18" t="s">
        <v>151</v>
      </c>
      <c r="BM109" s="143" t="s">
        <v>1766</v>
      </c>
    </row>
    <row r="110" spans="2:65" s="1" customFormat="1" ht="16.5" customHeight="1">
      <c r="B110" s="33"/>
      <c r="C110" s="149" t="s">
        <v>186</v>
      </c>
      <c r="D110" s="149" t="s">
        <v>141</v>
      </c>
      <c r="E110" s="150" t="s">
        <v>1767</v>
      </c>
      <c r="F110" s="151" t="s">
        <v>1768</v>
      </c>
      <c r="G110" s="152" t="s">
        <v>160</v>
      </c>
      <c r="H110" s="153">
        <v>3</v>
      </c>
      <c r="I110" s="154"/>
      <c r="J110" s="155">
        <f>ROUND(I110*H110,2)</f>
        <v>0</v>
      </c>
      <c r="K110" s="151" t="s">
        <v>150</v>
      </c>
      <c r="L110" s="156"/>
      <c r="M110" s="157" t="s">
        <v>19</v>
      </c>
      <c r="N110" s="158" t="s">
        <v>46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161</v>
      </c>
      <c r="AT110" s="143" t="s">
        <v>141</v>
      </c>
      <c r="AU110" s="143" t="s">
        <v>85</v>
      </c>
      <c r="AY110" s="18" t="s">
        <v>144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83</v>
      </c>
      <c r="BK110" s="144">
        <f>ROUND(I110*H110,2)</f>
        <v>0</v>
      </c>
      <c r="BL110" s="18" t="s">
        <v>151</v>
      </c>
      <c r="BM110" s="143" t="s">
        <v>1769</v>
      </c>
    </row>
    <row r="111" spans="2:65" s="1" customFormat="1" ht="29.25">
      <c r="B111" s="33"/>
      <c r="D111" s="145" t="s">
        <v>156</v>
      </c>
      <c r="F111" s="146" t="s">
        <v>1770</v>
      </c>
      <c r="I111" s="147"/>
      <c r="L111" s="33"/>
      <c r="M111" s="148"/>
      <c r="T111" s="54"/>
      <c r="AT111" s="18" t="s">
        <v>156</v>
      </c>
      <c r="AU111" s="18" t="s">
        <v>85</v>
      </c>
    </row>
    <row r="112" spans="2:65" s="1" customFormat="1" ht="16.5" customHeight="1">
      <c r="B112" s="33"/>
      <c r="C112" s="149" t="s">
        <v>190</v>
      </c>
      <c r="D112" s="149" t="s">
        <v>141</v>
      </c>
      <c r="E112" s="150" t="s">
        <v>1771</v>
      </c>
      <c r="F112" s="151" t="s">
        <v>1772</v>
      </c>
      <c r="G112" s="152" t="s">
        <v>198</v>
      </c>
      <c r="H112" s="153">
        <v>1</v>
      </c>
      <c r="I112" s="154"/>
      <c r="J112" s="155">
        <f>ROUND(I112*H112,2)</f>
        <v>0</v>
      </c>
      <c r="K112" s="151" t="s">
        <v>150</v>
      </c>
      <c r="L112" s="156"/>
      <c r="M112" s="157" t="s">
        <v>19</v>
      </c>
      <c r="N112" s="158" t="s">
        <v>46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161</v>
      </c>
      <c r="AT112" s="143" t="s">
        <v>141</v>
      </c>
      <c r="AU112" s="143" t="s">
        <v>85</v>
      </c>
      <c r="AY112" s="18" t="s">
        <v>144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83</v>
      </c>
      <c r="BK112" s="144">
        <f>ROUND(I112*H112,2)</f>
        <v>0</v>
      </c>
      <c r="BL112" s="18" t="s">
        <v>151</v>
      </c>
      <c r="BM112" s="143" t="s">
        <v>1773</v>
      </c>
    </row>
    <row r="113" spans="2:65" s="1" customFormat="1" ht="29.25">
      <c r="B113" s="33"/>
      <c r="D113" s="145" t="s">
        <v>156</v>
      </c>
      <c r="F113" s="146" t="s">
        <v>1774</v>
      </c>
      <c r="I113" s="147"/>
      <c r="L113" s="33"/>
      <c r="M113" s="148"/>
      <c r="T113" s="54"/>
      <c r="AT113" s="18" t="s">
        <v>156</v>
      </c>
      <c r="AU113" s="18" t="s">
        <v>85</v>
      </c>
    </row>
    <row r="114" spans="2:65" s="1" customFormat="1" ht="16.5" customHeight="1">
      <c r="B114" s="33"/>
      <c r="C114" s="132" t="s">
        <v>195</v>
      </c>
      <c r="D114" s="132" t="s">
        <v>146</v>
      </c>
      <c r="E114" s="133" t="s">
        <v>209</v>
      </c>
      <c r="F114" s="134" t="s">
        <v>210</v>
      </c>
      <c r="G114" s="135" t="s">
        <v>198</v>
      </c>
      <c r="H114" s="136">
        <v>3</v>
      </c>
      <c r="I114" s="137"/>
      <c r="J114" s="138">
        <f>ROUND(I114*H114,2)</f>
        <v>0</v>
      </c>
      <c r="K114" s="134" t="s">
        <v>150</v>
      </c>
      <c r="L114" s="33"/>
      <c r="M114" s="139" t="s">
        <v>19</v>
      </c>
      <c r="N114" s="140" t="s">
        <v>46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151</v>
      </c>
      <c r="AT114" s="143" t="s">
        <v>146</v>
      </c>
      <c r="AU114" s="143" t="s">
        <v>85</v>
      </c>
      <c r="AY114" s="18" t="s">
        <v>144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83</v>
      </c>
      <c r="BK114" s="144">
        <f>ROUND(I114*H114,2)</f>
        <v>0</v>
      </c>
      <c r="BL114" s="18" t="s">
        <v>151</v>
      </c>
      <c r="BM114" s="143" t="s">
        <v>1775</v>
      </c>
    </row>
    <row r="115" spans="2:65" s="1" customFormat="1" ht="16.5" customHeight="1">
      <c r="B115" s="33"/>
      <c r="C115" s="149" t="s">
        <v>8</v>
      </c>
      <c r="D115" s="149" t="s">
        <v>141</v>
      </c>
      <c r="E115" s="150" t="s">
        <v>213</v>
      </c>
      <c r="F115" s="151" t="s">
        <v>1776</v>
      </c>
      <c r="G115" s="152" t="s">
        <v>198</v>
      </c>
      <c r="H115" s="153">
        <v>1</v>
      </c>
      <c r="I115" s="154"/>
      <c r="J115" s="155">
        <f>ROUND(I115*H115,2)</f>
        <v>0</v>
      </c>
      <c r="K115" s="151" t="s">
        <v>150</v>
      </c>
      <c r="L115" s="156"/>
      <c r="M115" s="157" t="s">
        <v>19</v>
      </c>
      <c r="N115" s="158" t="s">
        <v>46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161</v>
      </c>
      <c r="AT115" s="143" t="s">
        <v>141</v>
      </c>
      <c r="AU115" s="143" t="s">
        <v>85</v>
      </c>
      <c r="AY115" s="18" t="s">
        <v>144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83</v>
      </c>
      <c r="BK115" s="144">
        <f>ROUND(I115*H115,2)</f>
        <v>0</v>
      </c>
      <c r="BL115" s="18" t="s">
        <v>151</v>
      </c>
      <c r="BM115" s="143" t="s">
        <v>1777</v>
      </c>
    </row>
    <row r="116" spans="2:65" s="1" customFormat="1" ht="48.75">
      <c r="B116" s="33"/>
      <c r="D116" s="145" t="s">
        <v>156</v>
      </c>
      <c r="F116" s="146" t="s">
        <v>1778</v>
      </c>
      <c r="I116" s="147"/>
      <c r="L116" s="33"/>
      <c r="M116" s="148"/>
      <c r="T116" s="54"/>
      <c r="AT116" s="18" t="s">
        <v>156</v>
      </c>
      <c r="AU116" s="18" t="s">
        <v>85</v>
      </c>
    </row>
    <row r="117" spans="2:65" s="1" customFormat="1" ht="16.5" customHeight="1">
      <c r="B117" s="33"/>
      <c r="C117" s="149" t="s">
        <v>204</v>
      </c>
      <c r="D117" s="149" t="s">
        <v>141</v>
      </c>
      <c r="E117" s="150" t="s">
        <v>1779</v>
      </c>
      <c r="F117" s="151" t="s">
        <v>1780</v>
      </c>
      <c r="G117" s="152" t="s">
        <v>198</v>
      </c>
      <c r="H117" s="153">
        <v>2</v>
      </c>
      <c r="I117" s="154"/>
      <c r="J117" s="155">
        <f>ROUND(I117*H117,2)</f>
        <v>0</v>
      </c>
      <c r="K117" s="151" t="s">
        <v>150</v>
      </c>
      <c r="L117" s="156"/>
      <c r="M117" s="157" t="s">
        <v>19</v>
      </c>
      <c r="N117" s="158" t="s">
        <v>46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161</v>
      </c>
      <c r="AT117" s="143" t="s">
        <v>141</v>
      </c>
      <c r="AU117" s="143" t="s">
        <v>85</v>
      </c>
      <c r="AY117" s="18" t="s">
        <v>144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83</v>
      </c>
      <c r="BK117" s="144">
        <f>ROUND(I117*H117,2)</f>
        <v>0</v>
      </c>
      <c r="BL117" s="18" t="s">
        <v>151</v>
      </c>
      <c r="BM117" s="143" t="s">
        <v>1781</v>
      </c>
    </row>
    <row r="118" spans="2:65" s="1" customFormat="1" ht="39">
      <c r="B118" s="33"/>
      <c r="D118" s="145" t="s">
        <v>156</v>
      </c>
      <c r="F118" s="146" t="s">
        <v>1782</v>
      </c>
      <c r="I118" s="147"/>
      <c r="L118" s="33"/>
      <c r="M118" s="148"/>
      <c r="T118" s="54"/>
      <c r="AT118" s="18" t="s">
        <v>156</v>
      </c>
      <c r="AU118" s="18" t="s">
        <v>85</v>
      </c>
    </row>
    <row r="119" spans="2:65" s="1" customFormat="1" ht="16.5" customHeight="1">
      <c r="B119" s="33"/>
      <c r="C119" s="149" t="s">
        <v>208</v>
      </c>
      <c r="D119" s="149" t="s">
        <v>141</v>
      </c>
      <c r="E119" s="150" t="s">
        <v>460</v>
      </c>
      <c r="F119" s="151" t="s">
        <v>461</v>
      </c>
      <c r="G119" s="152" t="s">
        <v>198</v>
      </c>
      <c r="H119" s="153">
        <v>1</v>
      </c>
      <c r="I119" s="154"/>
      <c r="J119" s="155">
        <f>ROUND(I119*H119,2)</f>
        <v>0</v>
      </c>
      <c r="K119" s="151" t="s">
        <v>150</v>
      </c>
      <c r="L119" s="156"/>
      <c r="M119" s="157" t="s">
        <v>19</v>
      </c>
      <c r="N119" s="158" t="s">
        <v>46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161</v>
      </c>
      <c r="AT119" s="143" t="s">
        <v>141</v>
      </c>
      <c r="AU119" s="143" t="s">
        <v>85</v>
      </c>
      <c r="AY119" s="18" t="s">
        <v>144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83</v>
      </c>
      <c r="BK119" s="144">
        <f>ROUND(I119*H119,2)</f>
        <v>0</v>
      </c>
      <c r="BL119" s="18" t="s">
        <v>151</v>
      </c>
      <c r="BM119" s="143" t="s">
        <v>1783</v>
      </c>
    </row>
    <row r="120" spans="2:65" s="1" customFormat="1" ht="19.5">
      <c r="B120" s="33"/>
      <c r="D120" s="145" t="s">
        <v>156</v>
      </c>
      <c r="F120" s="146" t="s">
        <v>1784</v>
      </c>
      <c r="I120" s="147"/>
      <c r="L120" s="33"/>
      <c r="M120" s="148"/>
      <c r="T120" s="54"/>
      <c r="AT120" s="18" t="s">
        <v>156</v>
      </c>
      <c r="AU120" s="18" t="s">
        <v>85</v>
      </c>
    </row>
    <row r="121" spans="2:65" s="1" customFormat="1" ht="21.75" customHeight="1">
      <c r="B121" s="33"/>
      <c r="C121" s="132" t="s">
        <v>212</v>
      </c>
      <c r="D121" s="132" t="s">
        <v>146</v>
      </c>
      <c r="E121" s="133" t="s">
        <v>223</v>
      </c>
      <c r="F121" s="134" t="s">
        <v>224</v>
      </c>
      <c r="G121" s="135" t="s">
        <v>149</v>
      </c>
      <c r="H121" s="136">
        <v>4</v>
      </c>
      <c r="I121" s="137"/>
      <c r="J121" s="138">
        <f>ROUND(I121*H121,2)</f>
        <v>0</v>
      </c>
      <c r="K121" s="134" t="s">
        <v>225</v>
      </c>
      <c r="L121" s="33"/>
      <c r="M121" s="139" t="s">
        <v>19</v>
      </c>
      <c r="N121" s="140" t="s">
        <v>46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151</v>
      </c>
      <c r="AT121" s="143" t="s">
        <v>146</v>
      </c>
      <c r="AU121" s="143" t="s">
        <v>85</v>
      </c>
      <c r="AY121" s="18" t="s">
        <v>144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83</v>
      </c>
      <c r="BK121" s="144">
        <f>ROUND(I121*H121,2)</f>
        <v>0</v>
      </c>
      <c r="BL121" s="18" t="s">
        <v>151</v>
      </c>
      <c r="BM121" s="143" t="s">
        <v>1785</v>
      </c>
    </row>
    <row r="122" spans="2:65" s="1" customFormat="1" ht="11.25">
      <c r="B122" s="33"/>
      <c r="D122" s="160" t="s">
        <v>227</v>
      </c>
      <c r="F122" s="161" t="s">
        <v>228</v>
      </c>
      <c r="I122" s="147"/>
      <c r="L122" s="33"/>
      <c r="M122" s="148"/>
      <c r="T122" s="54"/>
      <c r="AT122" s="18" t="s">
        <v>227</v>
      </c>
      <c r="AU122" s="18" t="s">
        <v>85</v>
      </c>
    </row>
    <row r="123" spans="2:65" s="1" customFormat="1" ht="21.75" customHeight="1">
      <c r="B123" s="33"/>
      <c r="C123" s="149" t="s">
        <v>217</v>
      </c>
      <c r="D123" s="149" t="s">
        <v>141</v>
      </c>
      <c r="E123" s="150" t="s">
        <v>230</v>
      </c>
      <c r="F123" s="151" t="s">
        <v>1786</v>
      </c>
      <c r="G123" s="152" t="s">
        <v>160</v>
      </c>
      <c r="H123" s="153">
        <v>4</v>
      </c>
      <c r="I123" s="154"/>
      <c r="J123" s="155">
        <f>ROUND(I123*H123,2)</f>
        <v>0</v>
      </c>
      <c r="K123" s="151" t="s">
        <v>150</v>
      </c>
      <c r="L123" s="156"/>
      <c r="M123" s="157" t="s">
        <v>19</v>
      </c>
      <c r="N123" s="158" t="s">
        <v>46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161</v>
      </c>
      <c r="AT123" s="143" t="s">
        <v>141</v>
      </c>
      <c r="AU123" s="143" t="s">
        <v>85</v>
      </c>
      <c r="AY123" s="18" t="s">
        <v>144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83</v>
      </c>
      <c r="BK123" s="144">
        <f>ROUND(I123*H123,2)</f>
        <v>0</v>
      </c>
      <c r="BL123" s="18" t="s">
        <v>151</v>
      </c>
      <c r="BM123" s="143" t="s">
        <v>1787</v>
      </c>
    </row>
    <row r="124" spans="2:65" s="1" customFormat="1" ht="16.5" customHeight="1">
      <c r="B124" s="33"/>
      <c r="C124" s="132" t="s">
        <v>222</v>
      </c>
      <c r="D124" s="132" t="s">
        <v>146</v>
      </c>
      <c r="E124" s="133" t="s">
        <v>1788</v>
      </c>
      <c r="F124" s="134" t="s">
        <v>328</v>
      </c>
      <c r="G124" s="135" t="s">
        <v>220</v>
      </c>
      <c r="H124" s="136">
        <v>30</v>
      </c>
      <c r="I124" s="137"/>
      <c r="J124" s="138">
        <f>ROUND(I124*H124,2)</f>
        <v>0</v>
      </c>
      <c r="K124" s="134" t="s">
        <v>150</v>
      </c>
      <c r="L124" s="33"/>
      <c r="M124" s="139" t="s">
        <v>19</v>
      </c>
      <c r="N124" s="140" t="s">
        <v>46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151</v>
      </c>
      <c r="AT124" s="143" t="s">
        <v>146</v>
      </c>
      <c r="AU124" s="143" t="s">
        <v>85</v>
      </c>
      <c r="AY124" s="18" t="s">
        <v>144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83</v>
      </c>
      <c r="BK124" s="144">
        <f>ROUND(I124*H124,2)</f>
        <v>0</v>
      </c>
      <c r="BL124" s="18" t="s">
        <v>151</v>
      </c>
      <c r="BM124" s="143" t="s">
        <v>1789</v>
      </c>
    </row>
    <row r="125" spans="2:65" s="1" customFormat="1" ht="16.5" customHeight="1">
      <c r="B125" s="33"/>
      <c r="C125" s="149" t="s">
        <v>229</v>
      </c>
      <c r="D125" s="149" t="s">
        <v>141</v>
      </c>
      <c r="E125" s="150" t="s">
        <v>1790</v>
      </c>
      <c r="F125" s="151" t="s">
        <v>1791</v>
      </c>
      <c r="G125" s="152" t="s">
        <v>220</v>
      </c>
      <c r="H125" s="153">
        <v>30</v>
      </c>
      <c r="I125" s="154"/>
      <c r="J125" s="155">
        <f>ROUND(I125*H125,2)</f>
        <v>0</v>
      </c>
      <c r="K125" s="151" t="s">
        <v>150</v>
      </c>
      <c r="L125" s="156"/>
      <c r="M125" s="157" t="s">
        <v>19</v>
      </c>
      <c r="N125" s="158" t="s">
        <v>46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161</v>
      </c>
      <c r="AT125" s="143" t="s">
        <v>141</v>
      </c>
      <c r="AU125" s="143" t="s">
        <v>85</v>
      </c>
      <c r="AY125" s="18" t="s">
        <v>144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83</v>
      </c>
      <c r="BK125" s="144">
        <f>ROUND(I125*H125,2)</f>
        <v>0</v>
      </c>
      <c r="BL125" s="18" t="s">
        <v>151</v>
      </c>
      <c r="BM125" s="143" t="s">
        <v>1792</v>
      </c>
    </row>
    <row r="126" spans="2:65" s="1" customFormat="1" ht="24.2" customHeight="1">
      <c r="B126" s="33"/>
      <c r="C126" s="132" t="s">
        <v>233</v>
      </c>
      <c r="D126" s="132" t="s">
        <v>146</v>
      </c>
      <c r="E126" s="133" t="s">
        <v>1793</v>
      </c>
      <c r="F126" s="134" t="s">
        <v>1794</v>
      </c>
      <c r="G126" s="135" t="s">
        <v>220</v>
      </c>
      <c r="H126" s="136">
        <v>860</v>
      </c>
      <c r="I126" s="137"/>
      <c r="J126" s="138">
        <f>ROUND(I126*H126,2)</f>
        <v>0</v>
      </c>
      <c r="K126" s="134" t="s">
        <v>225</v>
      </c>
      <c r="L126" s="33"/>
      <c r="M126" s="139" t="s">
        <v>19</v>
      </c>
      <c r="N126" s="140" t="s">
        <v>46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151</v>
      </c>
      <c r="AT126" s="143" t="s">
        <v>146</v>
      </c>
      <c r="AU126" s="143" t="s">
        <v>85</v>
      </c>
      <c r="AY126" s="18" t="s">
        <v>144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83</v>
      </c>
      <c r="BK126" s="144">
        <f>ROUND(I126*H126,2)</f>
        <v>0</v>
      </c>
      <c r="BL126" s="18" t="s">
        <v>151</v>
      </c>
      <c r="BM126" s="143" t="s">
        <v>1795</v>
      </c>
    </row>
    <row r="127" spans="2:65" s="1" customFormat="1" ht="11.25">
      <c r="B127" s="33"/>
      <c r="D127" s="160" t="s">
        <v>227</v>
      </c>
      <c r="F127" s="161" t="s">
        <v>1796</v>
      </c>
      <c r="I127" s="147"/>
      <c r="L127" s="33"/>
      <c r="M127" s="148"/>
      <c r="T127" s="54"/>
      <c r="AT127" s="18" t="s">
        <v>227</v>
      </c>
      <c r="AU127" s="18" t="s">
        <v>85</v>
      </c>
    </row>
    <row r="128" spans="2:65" s="12" customFormat="1" ht="11.25">
      <c r="B128" s="162"/>
      <c r="D128" s="145" t="s">
        <v>257</v>
      </c>
      <c r="E128" s="163" t="s">
        <v>19</v>
      </c>
      <c r="F128" s="164" t="s">
        <v>1797</v>
      </c>
      <c r="H128" s="165">
        <v>860</v>
      </c>
      <c r="I128" s="166"/>
      <c r="L128" s="162"/>
      <c r="M128" s="167"/>
      <c r="T128" s="168"/>
      <c r="AT128" s="163" t="s">
        <v>257</v>
      </c>
      <c r="AU128" s="163" t="s">
        <v>85</v>
      </c>
      <c r="AV128" s="12" t="s">
        <v>85</v>
      </c>
      <c r="AW128" s="12" t="s">
        <v>37</v>
      </c>
      <c r="AX128" s="12" t="s">
        <v>75</v>
      </c>
      <c r="AY128" s="163" t="s">
        <v>144</v>
      </c>
    </row>
    <row r="129" spans="2:65" s="13" customFormat="1" ht="11.25">
      <c r="B129" s="169"/>
      <c r="D129" s="145" t="s">
        <v>257</v>
      </c>
      <c r="E129" s="170" t="s">
        <v>19</v>
      </c>
      <c r="F129" s="171" t="s">
        <v>260</v>
      </c>
      <c r="H129" s="172">
        <v>860</v>
      </c>
      <c r="I129" s="173"/>
      <c r="L129" s="169"/>
      <c r="M129" s="174"/>
      <c r="T129" s="175"/>
      <c r="AT129" s="170" t="s">
        <v>257</v>
      </c>
      <c r="AU129" s="170" t="s">
        <v>85</v>
      </c>
      <c r="AV129" s="13" t="s">
        <v>164</v>
      </c>
      <c r="AW129" s="13" t="s">
        <v>37</v>
      </c>
      <c r="AX129" s="13" t="s">
        <v>83</v>
      </c>
      <c r="AY129" s="170" t="s">
        <v>144</v>
      </c>
    </row>
    <row r="130" spans="2:65" s="1" customFormat="1" ht="21.75" customHeight="1">
      <c r="B130" s="33"/>
      <c r="C130" s="149" t="s">
        <v>237</v>
      </c>
      <c r="D130" s="149" t="s">
        <v>141</v>
      </c>
      <c r="E130" s="150" t="s">
        <v>1798</v>
      </c>
      <c r="F130" s="151" t="s">
        <v>1799</v>
      </c>
      <c r="G130" s="152" t="s">
        <v>220</v>
      </c>
      <c r="H130" s="153">
        <v>340</v>
      </c>
      <c r="I130" s="154"/>
      <c r="J130" s="155">
        <f>ROUND(I130*H130,2)</f>
        <v>0</v>
      </c>
      <c r="K130" s="151" t="s">
        <v>225</v>
      </c>
      <c r="L130" s="156"/>
      <c r="M130" s="157" t="s">
        <v>19</v>
      </c>
      <c r="N130" s="158" t="s">
        <v>46</v>
      </c>
      <c r="P130" s="141">
        <f>O130*H130</f>
        <v>0</v>
      </c>
      <c r="Q130" s="141">
        <v>2.9E-4</v>
      </c>
      <c r="R130" s="141">
        <f>Q130*H130</f>
        <v>9.8600000000000007E-2</v>
      </c>
      <c r="S130" s="141">
        <v>0</v>
      </c>
      <c r="T130" s="142">
        <f>S130*H130</f>
        <v>0</v>
      </c>
      <c r="AR130" s="143" t="s">
        <v>161</v>
      </c>
      <c r="AT130" s="143" t="s">
        <v>141</v>
      </c>
      <c r="AU130" s="143" t="s">
        <v>85</v>
      </c>
      <c r="AY130" s="18" t="s">
        <v>144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83</v>
      </c>
      <c r="BK130" s="144">
        <f>ROUND(I130*H130,2)</f>
        <v>0</v>
      </c>
      <c r="BL130" s="18" t="s">
        <v>151</v>
      </c>
      <c r="BM130" s="143" t="s">
        <v>1800</v>
      </c>
    </row>
    <row r="131" spans="2:65" s="1" customFormat="1" ht="19.5">
      <c r="B131" s="33"/>
      <c r="D131" s="145" t="s">
        <v>156</v>
      </c>
      <c r="F131" s="146" t="s">
        <v>1801</v>
      </c>
      <c r="I131" s="147"/>
      <c r="L131" s="33"/>
      <c r="M131" s="148"/>
      <c r="T131" s="54"/>
      <c r="AT131" s="18" t="s">
        <v>156</v>
      </c>
      <c r="AU131" s="18" t="s">
        <v>85</v>
      </c>
    </row>
    <row r="132" spans="2:65" s="1" customFormat="1" ht="16.5" customHeight="1">
      <c r="B132" s="33"/>
      <c r="C132" s="149" t="s">
        <v>7</v>
      </c>
      <c r="D132" s="149" t="s">
        <v>141</v>
      </c>
      <c r="E132" s="150" t="s">
        <v>1802</v>
      </c>
      <c r="F132" s="151" t="s">
        <v>1803</v>
      </c>
      <c r="G132" s="152" t="s">
        <v>220</v>
      </c>
      <c r="H132" s="153">
        <v>390</v>
      </c>
      <c r="I132" s="154"/>
      <c r="J132" s="155">
        <f>ROUND(I132*H132,2)</f>
        <v>0</v>
      </c>
      <c r="K132" s="151" t="s">
        <v>225</v>
      </c>
      <c r="L132" s="156"/>
      <c r="M132" s="157" t="s">
        <v>19</v>
      </c>
      <c r="N132" s="158" t="s">
        <v>46</v>
      </c>
      <c r="P132" s="141">
        <f>O132*H132</f>
        <v>0</v>
      </c>
      <c r="Q132" s="141">
        <v>1E-4</v>
      </c>
      <c r="R132" s="141">
        <f>Q132*H132</f>
        <v>3.9E-2</v>
      </c>
      <c r="S132" s="141">
        <v>0</v>
      </c>
      <c r="T132" s="142">
        <f>S132*H132</f>
        <v>0</v>
      </c>
      <c r="AR132" s="143" t="s">
        <v>161</v>
      </c>
      <c r="AT132" s="143" t="s">
        <v>141</v>
      </c>
      <c r="AU132" s="143" t="s">
        <v>85</v>
      </c>
      <c r="AY132" s="18" t="s">
        <v>144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83</v>
      </c>
      <c r="BK132" s="144">
        <f>ROUND(I132*H132,2)</f>
        <v>0</v>
      </c>
      <c r="BL132" s="18" t="s">
        <v>151</v>
      </c>
      <c r="BM132" s="143" t="s">
        <v>1804</v>
      </c>
    </row>
    <row r="133" spans="2:65" s="1" customFormat="1" ht="19.5">
      <c r="B133" s="33"/>
      <c r="D133" s="145" t="s">
        <v>156</v>
      </c>
      <c r="F133" s="146" t="s">
        <v>1805</v>
      </c>
      <c r="I133" s="147"/>
      <c r="L133" s="33"/>
      <c r="M133" s="148"/>
      <c r="T133" s="54"/>
      <c r="AT133" s="18" t="s">
        <v>156</v>
      </c>
      <c r="AU133" s="18" t="s">
        <v>85</v>
      </c>
    </row>
    <row r="134" spans="2:65" s="12" customFormat="1" ht="11.25">
      <c r="B134" s="162"/>
      <c r="D134" s="145" t="s">
        <v>257</v>
      </c>
      <c r="E134" s="163" t="s">
        <v>19</v>
      </c>
      <c r="F134" s="164" t="s">
        <v>1806</v>
      </c>
      <c r="H134" s="165">
        <v>170</v>
      </c>
      <c r="I134" s="166"/>
      <c r="L134" s="162"/>
      <c r="M134" s="167"/>
      <c r="T134" s="168"/>
      <c r="AT134" s="163" t="s">
        <v>257</v>
      </c>
      <c r="AU134" s="163" t="s">
        <v>85</v>
      </c>
      <c r="AV134" s="12" t="s">
        <v>85</v>
      </c>
      <c r="AW134" s="12" t="s">
        <v>37</v>
      </c>
      <c r="AX134" s="12" t="s">
        <v>75</v>
      </c>
      <c r="AY134" s="163" t="s">
        <v>144</v>
      </c>
    </row>
    <row r="135" spans="2:65" s="12" customFormat="1" ht="11.25">
      <c r="B135" s="162"/>
      <c r="D135" s="145" t="s">
        <v>257</v>
      </c>
      <c r="E135" s="163" t="s">
        <v>19</v>
      </c>
      <c r="F135" s="164" t="s">
        <v>1807</v>
      </c>
      <c r="H135" s="165">
        <v>90</v>
      </c>
      <c r="I135" s="166"/>
      <c r="L135" s="162"/>
      <c r="M135" s="167"/>
      <c r="T135" s="168"/>
      <c r="AT135" s="163" t="s">
        <v>257</v>
      </c>
      <c r="AU135" s="163" t="s">
        <v>85</v>
      </c>
      <c r="AV135" s="12" t="s">
        <v>85</v>
      </c>
      <c r="AW135" s="12" t="s">
        <v>37</v>
      </c>
      <c r="AX135" s="12" t="s">
        <v>75</v>
      </c>
      <c r="AY135" s="163" t="s">
        <v>144</v>
      </c>
    </row>
    <row r="136" spans="2:65" s="12" customFormat="1" ht="11.25">
      <c r="B136" s="162"/>
      <c r="D136" s="145" t="s">
        <v>257</v>
      </c>
      <c r="E136" s="163" t="s">
        <v>19</v>
      </c>
      <c r="F136" s="164" t="s">
        <v>1808</v>
      </c>
      <c r="H136" s="165">
        <v>130</v>
      </c>
      <c r="I136" s="166"/>
      <c r="L136" s="162"/>
      <c r="M136" s="167"/>
      <c r="T136" s="168"/>
      <c r="AT136" s="163" t="s">
        <v>257</v>
      </c>
      <c r="AU136" s="163" t="s">
        <v>85</v>
      </c>
      <c r="AV136" s="12" t="s">
        <v>85</v>
      </c>
      <c r="AW136" s="12" t="s">
        <v>37</v>
      </c>
      <c r="AX136" s="12" t="s">
        <v>75</v>
      </c>
      <c r="AY136" s="163" t="s">
        <v>144</v>
      </c>
    </row>
    <row r="137" spans="2:65" s="13" customFormat="1" ht="11.25">
      <c r="B137" s="169"/>
      <c r="D137" s="145" t="s">
        <v>257</v>
      </c>
      <c r="E137" s="170" t="s">
        <v>19</v>
      </c>
      <c r="F137" s="171" t="s">
        <v>260</v>
      </c>
      <c r="H137" s="172">
        <v>390</v>
      </c>
      <c r="I137" s="173"/>
      <c r="L137" s="169"/>
      <c r="M137" s="174"/>
      <c r="T137" s="175"/>
      <c r="AT137" s="170" t="s">
        <v>257</v>
      </c>
      <c r="AU137" s="170" t="s">
        <v>85</v>
      </c>
      <c r="AV137" s="13" t="s">
        <v>164</v>
      </c>
      <c r="AW137" s="13" t="s">
        <v>37</v>
      </c>
      <c r="AX137" s="13" t="s">
        <v>83</v>
      </c>
      <c r="AY137" s="170" t="s">
        <v>144</v>
      </c>
    </row>
    <row r="138" spans="2:65" s="1" customFormat="1" ht="16.5" customHeight="1">
      <c r="B138" s="33"/>
      <c r="C138" s="149" t="s">
        <v>244</v>
      </c>
      <c r="D138" s="149" t="s">
        <v>141</v>
      </c>
      <c r="E138" s="150" t="s">
        <v>1809</v>
      </c>
      <c r="F138" s="151" t="s">
        <v>1810</v>
      </c>
      <c r="G138" s="152" t="s">
        <v>220</v>
      </c>
      <c r="H138" s="153">
        <v>130</v>
      </c>
      <c r="I138" s="154"/>
      <c r="J138" s="155">
        <f>ROUND(I138*H138,2)</f>
        <v>0</v>
      </c>
      <c r="K138" s="151" t="s">
        <v>225</v>
      </c>
      <c r="L138" s="156"/>
      <c r="M138" s="157" t="s">
        <v>19</v>
      </c>
      <c r="N138" s="158" t="s">
        <v>46</v>
      </c>
      <c r="P138" s="141">
        <f>O138*H138</f>
        <v>0</v>
      </c>
      <c r="Q138" s="141">
        <v>2.5000000000000001E-4</v>
      </c>
      <c r="R138" s="141">
        <f>Q138*H138</f>
        <v>3.2500000000000001E-2</v>
      </c>
      <c r="S138" s="141">
        <v>0</v>
      </c>
      <c r="T138" s="142">
        <f>S138*H138</f>
        <v>0</v>
      </c>
      <c r="AR138" s="143" t="s">
        <v>161</v>
      </c>
      <c r="AT138" s="143" t="s">
        <v>141</v>
      </c>
      <c r="AU138" s="143" t="s">
        <v>85</v>
      </c>
      <c r="AY138" s="18" t="s">
        <v>144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83</v>
      </c>
      <c r="BK138" s="144">
        <f>ROUND(I138*H138,2)</f>
        <v>0</v>
      </c>
      <c r="BL138" s="18" t="s">
        <v>151</v>
      </c>
      <c r="BM138" s="143" t="s">
        <v>1811</v>
      </c>
    </row>
    <row r="139" spans="2:65" s="1" customFormat="1" ht="19.5">
      <c r="B139" s="33"/>
      <c r="D139" s="145" t="s">
        <v>156</v>
      </c>
      <c r="F139" s="146" t="s">
        <v>1812</v>
      </c>
      <c r="I139" s="147"/>
      <c r="L139" s="33"/>
      <c r="M139" s="148"/>
      <c r="T139" s="54"/>
      <c r="AT139" s="18" t="s">
        <v>156</v>
      </c>
      <c r="AU139" s="18" t="s">
        <v>85</v>
      </c>
    </row>
    <row r="140" spans="2:65" s="12" customFormat="1" ht="11.25">
      <c r="B140" s="162"/>
      <c r="D140" s="145" t="s">
        <v>257</v>
      </c>
      <c r="E140" s="163" t="s">
        <v>19</v>
      </c>
      <c r="F140" s="164" t="s">
        <v>1813</v>
      </c>
      <c r="H140" s="165">
        <v>80</v>
      </c>
      <c r="I140" s="166"/>
      <c r="L140" s="162"/>
      <c r="M140" s="167"/>
      <c r="T140" s="168"/>
      <c r="AT140" s="163" t="s">
        <v>257</v>
      </c>
      <c r="AU140" s="163" t="s">
        <v>85</v>
      </c>
      <c r="AV140" s="12" t="s">
        <v>85</v>
      </c>
      <c r="AW140" s="12" t="s">
        <v>37</v>
      </c>
      <c r="AX140" s="12" t="s">
        <v>75</v>
      </c>
      <c r="AY140" s="163" t="s">
        <v>144</v>
      </c>
    </row>
    <row r="141" spans="2:65" s="12" customFormat="1" ht="11.25">
      <c r="B141" s="162"/>
      <c r="D141" s="145" t="s">
        <v>257</v>
      </c>
      <c r="E141" s="163" t="s">
        <v>19</v>
      </c>
      <c r="F141" s="164" t="s">
        <v>1814</v>
      </c>
      <c r="H141" s="165">
        <v>50</v>
      </c>
      <c r="I141" s="166"/>
      <c r="L141" s="162"/>
      <c r="M141" s="167"/>
      <c r="T141" s="168"/>
      <c r="AT141" s="163" t="s">
        <v>257</v>
      </c>
      <c r="AU141" s="163" t="s">
        <v>85</v>
      </c>
      <c r="AV141" s="12" t="s">
        <v>85</v>
      </c>
      <c r="AW141" s="12" t="s">
        <v>37</v>
      </c>
      <c r="AX141" s="12" t="s">
        <v>75</v>
      </c>
      <c r="AY141" s="163" t="s">
        <v>144</v>
      </c>
    </row>
    <row r="142" spans="2:65" s="13" customFormat="1" ht="11.25">
      <c r="B142" s="169"/>
      <c r="D142" s="145" t="s">
        <v>257</v>
      </c>
      <c r="E142" s="170" t="s">
        <v>19</v>
      </c>
      <c r="F142" s="171" t="s">
        <v>260</v>
      </c>
      <c r="H142" s="172">
        <v>130</v>
      </c>
      <c r="I142" s="173"/>
      <c r="L142" s="169"/>
      <c r="M142" s="174"/>
      <c r="T142" s="175"/>
      <c r="AT142" s="170" t="s">
        <v>257</v>
      </c>
      <c r="AU142" s="170" t="s">
        <v>85</v>
      </c>
      <c r="AV142" s="13" t="s">
        <v>164</v>
      </c>
      <c r="AW142" s="13" t="s">
        <v>37</v>
      </c>
      <c r="AX142" s="13" t="s">
        <v>83</v>
      </c>
      <c r="AY142" s="170" t="s">
        <v>144</v>
      </c>
    </row>
    <row r="143" spans="2:65" s="1" customFormat="1" ht="16.5" customHeight="1">
      <c r="B143" s="33"/>
      <c r="C143" s="149" t="s">
        <v>248</v>
      </c>
      <c r="D143" s="149" t="s">
        <v>141</v>
      </c>
      <c r="E143" s="150" t="s">
        <v>1815</v>
      </c>
      <c r="F143" s="151" t="s">
        <v>1816</v>
      </c>
      <c r="G143" s="152" t="s">
        <v>172</v>
      </c>
      <c r="H143" s="159"/>
      <c r="I143" s="154"/>
      <c r="J143" s="155">
        <f>ROUND(I143*H143,2)</f>
        <v>0</v>
      </c>
      <c r="K143" s="151" t="s">
        <v>150</v>
      </c>
      <c r="L143" s="156"/>
      <c r="M143" s="157" t="s">
        <v>19</v>
      </c>
      <c r="N143" s="158" t="s">
        <v>46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161</v>
      </c>
      <c r="AT143" s="143" t="s">
        <v>141</v>
      </c>
      <c r="AU143" s="143" t="s">
        <v>85</v>
      </c>
      <c r="AY143" s="18" t="s">
        <v>144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83</v>
      </c>
      <c r="BK143" s="144">
        <f>ROUND(I143*H143,2)</f>
        <v>0</v>
      </c>
      <c r="BL143" s="18" t="s">
        <v>151</v>
      </c>
      <c r="BM143" s="143" t="s">
        <v>1817</v>
      </c>
    </row>
    <row r="144" spans="2:65" s="1" customFormat="1" ht="19.5">
      <c r="B144" s="33"/>
      <c r="D144" s="145" t="s">
        <v>156</v>
      </c>
      <c r="F144" s="146" t="s">
        <v>1818</v>
      </c>
      <c r="I144" s="147"/>
      <c r="L144" s="33"/>
      <c r="M144" s="148"/>
      <c r="T144" s="54"/>
      <c r="AT144" s="18" t="s">
        <v>156</v>
      </c>
      <c r="AU144" s="18" t="s">
        <v>85</v>
      </c>
    </row>
    <row r="145" spans="2:65" s="1" customFormat="1" ht="16.5" customHeight="1">
      <c r="B145" s="33"/>
      <c r="C145" s="132" t="s">
        <v>252</v>
      </c>
      <c r="D145" s="132" t="s">
        <v>146</v>
      </c>
      <c r="E145" s="133" t="s">
        <v>1819</v>
      </c>
      <c r="F145" s="134" t="s">
        <v>1820</v>
      </c>
      <c r="G145" s="135" t="s">
        <v>172</v>
      </c>
      <c r="H145" s="176"/>
      <c r="I145" s="137"/>
      <c r="J145" s="138">
        <f>ROUND(I145*H145,2)</f>
        <v>0</v>
      </c>
      <c r="K145" s="134" t="s">
        <v>150</v>
      </c>
      <c r="L145" s="33"/>
      <c r="M145" s="139" t="s">
        <v>19</v>
      </c>
      <c r="N145" s="140" t="s">
        <v>46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151</v>
      </c>
      <c r="AT145" s="143" t="s">
        <v>146</v>
      </c>
      <c r="AU145" s="143" t="s">
        <v>85</v>
      </c>
      <c r="AY145" s="18" t="s">
        <v>144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83</v>
      </c>
      <c r="BK145" s="144">
        <f>ROUND(I145*H145,2)</f>
        <v>0</v>
      </c>
      <c r="BL145" s="18" t="s">
        <v>151</v>
      </c>
      <c r="BM145" s="143" t="s">
        <v>1821</v>
      </c>
    </row>
    <row r="146" spans="2:65" s="1" customFormat="1" ht="19.5">
      <c r="B146" s="33"/>
      <c r="D146" s="145" t="s">
        <v>156</v>
      </c>
      <c r="F146" s="146" t="s">
        <v>1822</v>
      </c>
      <c r="I146" s="147"/>
      <c r="L146" s="33"/>
      <c r="M146" s="148"/>
      <c r="T146" s="54"/>
      <c r="AT146" s="18" t="s">
        <v>156</v>
      </c>
      <c r="AU146" s="18" t="s">
        <v>85</v>
      </c>
    </row>
    <row r="147" spans="2:65" s="1" customFormat="1" ht="16.5" customHeight="1">
      <c r="B147" s="33"/>
      <c r="C147" s="132" t="s">
        <v>261</v>
      </c>
      <c r="D147" s="132" t="s">
        <v>146</v>
      </c>
      <c r="E147" s="133" t="s">
        <v>1823</v>
      </c>
      <c r="F147" s="134" t="s">
        <v>1824</v>
      </c>
      <c r="G147" s="135" t="s">
        <v>198</v>
      </c>
      <c r="H147" s="136">
        <v>12</v>
      </c>
      <c r="I147" s="137"/>
      <c r="J147" s="138">
        <f>ROUND(I147*H147,2)</f>
        <v>0</v>
      </c>
      <c r="K147" s="134" t="s">
        <v>150</v>
      </c>
      <c r="L147" s="33"/>
      <c r="M147" s="139" t="s">
        <v>19</v>
      </c>
      <c r="N147" s="140" t="s">
        <v>46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151</v>
      </c>
      <c r="AT147" s="143" t="s">
        <v>146</v>
      </c>
      <c r="AU147" s="143" t="s">
        <v>85</v>
      </c>
      <c r="AY147" s="18" t="s">
        <v>144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83</v>
      </c>
      <c r="BK147" s="144">
        <f>ROUND(I147*H147,2)</f>
        <v>0</v>
      </c>
      <c r="BL147" s="18" t="s">
        <v>151</v>
      </c>
      <c r="BM147" s="143" t="s">
        <v>1825</v>
      </c>
    </row>
    <row r="148" spans="2:65" s="1" customFormat="1" ht="16.5" customHeight="1">
      <c r="B148" s="33"/>
      <c r="C148" s="149" t="s">
        <v>265</v>
      </c>
      <c r="D148" s="149" t="s">
        <v>141</v>
      </c>
      <c r="E148" s="150" t="s">
        <v>1826</v>
      </c>
      <c r="F148" s="151" t="s">
        <v>1827</v>
      </c>
      <c r="G148" s="152" t="s">
        <v>160</v>
      </c>
      <c r="H148" s="153">
        <v>12</v>
      </c>
      <c r="I148" s="154"/>
      <c r="J148" s="155">
        <f>ROUND(I148*H148,2)</f>
        <v>0</v>
      </c>
      <c r="K148" s="151" t="s">
        <v>150</v>
      </c>
      <c r="L148" s="156"/>
      <c r="M148" s="157" t="s">
        <v>19</v>
      </c>
      <c r="N148" s="158" t="s">
        <v>46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161</v>
      </c>
      <c r="AT148" s="143" t="s">
        <v>141</v>
      </c>
      <c r="AU148" s="143" t="s">
        <v>85</v>
      </c>
      <c r="AY148" s="18" t="s">
        <v>144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83</v>
      </c>
      <c r="BK148" s="144">
        <f>ROUND(I148*H148,2)</f>
        <v>0</v>
      </c>
      <c r="BL148" s="18" t="s">
        <v>151</v>
      </c>
      <c r="BM148" s="143" t="s">
        <v>1828</v>
      </c>
    </row>
    <row r="149" spans="2:65" s="12" customFormat="1" ht="11.25">
      <c r="B149" s="162"/>
      <c r="D149" s="145" t="s">
        <v>257</v>
      </c>
      <c r="E149" s="163" t="s">
        <v>19</v>
      </c>
      <c r="F149" s="164" t="s">
        <v>1829</v>
      </c>
      <c r="H149" s="165">
        <v>12</v>
      </c>
      <c r="I149" s="166"/>
      <c r="L149" s="162"/>
      <c r="M149" s="167"/>
      <c r="T149" s="168"/>
      <c r="AT149" s="163" t="s">
        <v>257</v>
      </c>
      <c r="AU149" s="163" t="s">
        <v>85</v>
      </c>
      <c r="AV149" s="12" t="s">
        <v>85</v>
      </c>
      <c r="AW149" s="12" t="s">
        <v>37</v>
      </c>
      <c r="AX149" s="12" t="s">
        <v>75</v>
      </c>
      <c r="AY149" s="163" t="s">
        <v>144</v>
      </c>
    </row>
    <row r="150" spans="2:65" s="13" customFormat="1" ht="11.25">
      <c r="B150" s="169"/>
      <c r="D150" s="145" t="s">
        <v>257</v>
      </c>
      <c r="E150" s="170" t="s">
        <v>19</v>
      </c>
      <c r="F150" s="171" t="s">
        <v>260</v>
      </c>
      <c r="H150" s="172">
        <v>12</v>
      </c>
      <c r="I150" s="173"/>
      <c r="L150" s="169"/>
      <c r="M150" s="174"/>
      <c r="T150" s="175"/>
      <c r="AT150" s="170" t="s">
        <v>257</v>
      </c>
      <c r="AU150" s="170" t="s">
        <v>85</v>
      </c>
      <c r="AV150" s="13" t="s">
        <v>164</v>
      </c>
      <c r="AW150" s="13" t="s">
        <v>37</v>
      </c>
      <c r="AX150" s="13" t="s">
        <v>83</v>
      </c>
      <c r="AY150" s="170" t="s">
        <v>144</v>
      </c>
    </row>
    <row r="151" spans="2:65" s="1" customFormat="1" ht="16.5" customHeight="1">
      <c r="B151" s="33"/>
      <c r="C151" s="132" t="s">
        <v>271</v>
      </c>
      <c r="D151" s="132" t="s">
        <v>146</v>
      </c>
      <c r="E151" s="133" t="s">
        <v>305</v>
      </c>
      <c r="F151" s="134" t="s">
        <v>306</v>
      </c>
      <c r="G151" s="135" t="s">
        <v>198</v>
      </c>
      <c r="H151" s="136">
        <v>3</v>
      </c>
      <c r="I151" s="137"/>
      <c r="J151" s="138">
        <f>ROUND(I151*H151,2)</f>
        <v>0</v>
      </c>
      <c r="K151" s="134" t="s">
        <v>150</v>
      </c>
      <c r="L151" s="33"/>
      <c r="M151" s="139" t="s">
        <v>19</v>
      </c>
      <c r="N151" s="140" t="s">
        <v>46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151</v>
      </c>
      <c r="AT151" s="143" t="s">
        <v>146</v>
      </c>
      <c r="AU151" s="143" t="s">
        <v>85</v>
      </c>
      <c r="AY151" s="18" t="s">
        <v>144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83</v>
      </c>
      <c r="BK151" s="144">
        <f>ROUND(I151*H151,2)</f>
        <v>0</v>
      </c>
      <c r="BL151" s="18" t="s">
        <v>151</v>
      </c>
      <c r="BM151" s="143" t="s">
        <v>1830</v>
      </c>
    </row>
    <row r="152" spans="2:65" s="1" customFormat="1" ht="16.5" customHeight="1">
      <c r="B152" s="33"/>
      <c r="C152" s="132" t="s">
        <v>276</v>
      </c>
      <c r="D152" s="132" t="s">
        <v>146</v>
      </c>
      <c r="E152" s="133" t="s">
        <v>309</v>
      </c>
      <c r="F152" s="134" t="s">
        <v>310</v>
      </c>
      <c r="G152" s="135" t="s">
        <v>149</v>
      </c>
      <c r="H152" s="136">
        <v>4</v>
      </c>
      <c r="I152" s="137"/>
      <c r="J152" s="138">
        <f>ROUND(I152*H152,2)</f>
        <v>0</v>
      </c>
      <c r="K152" s="134" t="s">
        <v>150</v>
      </c>
      <c r="L152" s="33"/>
      <c r="M152" s="139" t="s">
        <v>19</v>
      </c>
      <c r="N152" s="140" t="s">
        <v>46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151</v>
      </c>
      <c r="AT152" s="143" t="s">
        <v>146</v>
      </c>
      <c r="AU152" s="143" t="s">
        <v>85</v>
      </c>
      <c r="AY152" s="18" t="s">
        <v>144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83</v>
      </c>
      <c r="BK152" s="144">
        <f>ROUND(I152*H152,2)</f>
        <v>0</v>
      </c>
      <c r="BL152" s="18" t="s">
        <v>151</v>
      </c>
      <c r="BM152" s="143" t="s">
        <v>1831</v>
      </c>
    </row>
    <row r="153" spans="2:65" s="1" customFormat="1" ht="16.5" customHeight="1">
      <c r="B153" s="33"/>
      <c r="C153" s="149" t="s">
        <v>280</v>
      </c>
      <c r="D153" s="149" t="s">
        <v>141</v>
      </c>
      <c r="E153" s="150" t="s">
        <v>313</v>
      </c>
      <c r="F153" s="151" t="s">
        <v>1832</v>
      </c>
      <c r="G153" s="152" t="s">
        <v>149</v>
      </c>
      <c r="H153" s="153">
        <v>4</v>
      </c>
      <c r="I153" s="154"/>
      <c r="J153" s="155">
        <f>ROUND(I153*H153,2)</f>
        <v>0</v>
      </c>
      <c r="K153" s="151" t="s">
        <v>150</v>
      </c>
      <c r="L153" s="156"/>
      <c r="M153" s="157" t="s">
        <v>19</v>
      </c>
      <c r="N153" s="158" t="s">
        <v>46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161</v>
      </c>
      <c r="AT153" s="143" t="s">
        <v>141</v>
      </c>
      <c r="AU153" s="143" t="s">
        <v>85</v>
      </c>
      <c r="AY153" s="18" t="s">
        <v>144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83</v>
      </c>
      <c r="BK153" s="144">
        <f>ROUND(I153*H153,2)</f>
        <v>0</v>
      </c>
      <c r="BL153" s="18" t="s">
        <v>151</v>
      </c>
      <c r="BM153" s="143" t="s">
        <v>1833</v>
      </c>
    </row>
    <row r="154" spans="2:65" s="1" customFormat="1" ht="16.5" customHeight="1">
      <c r="B154" s="33"/>
      <c r="C154" s="132" t="s">
        <v>284</v>
      </c>
      <c r="D154" s="132" t="s">
        <v>146</v>
      </c>
      <c r="E154" s="133" t="s">
        <v>317</v>
      </c>
      <c r="F154" s="134" t="s">
        <v>318</v>
      </c>
      <c r="G154" s="135" t="s">
        <v>149</v>
      </c>
      <c r="H154" s="136">
        <v>4</v>
      </c>
      <c r="I154" s="137"/>
      <c r="J154" s="138">
        <f>ROUND(I154*H154,2)</f>
        <v>0</v>
      </c>
      <c r="K154" s="134" t="s">
        <v>150</v>
      </c>
      <c r="L154" s="33"/>
      <c r="M154" s="139" t="s">
        <v>19</v>
      </c>
      <c r="N154" s="140" t="s">
        <v>46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151</v>
      </c>
      <c r="AT154" s="143" t="s">
        <v>146</v>
      </c>
      <c r="AU154" s="143" t="s">
        <v>85</v>
      </c>
      <c r="AY154" s="18" t="s">
        <v>144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83</v>
      </c>
      <c r="BK154" s="144">
        <f>ROUND(I154*H154,2)</f>
        <v>0</v>
      </c>
      <c r="BL154" s="18" t="s">
        <v>151</v>
      </c>
      <c r="BM154" s="143" t="s">
        <v>1834</v>
      </c>
    </row>
    <row r="155" spans="2:65" s="1" customFormat="1" ht="19.5">
      <c r="B155" s="33"/>
      <c r="D155" s="145" t="s">
        <v>156</v>
      </c>
      <c r="F155" s="146" t="s">
        <v>320</v>
      </c>
      <c r="I155" s="147"/>
      <c r="L155" s="33"/>
      <c r="M155" s="148"/>
      <c r="T155" s="54"/>
      <c r="AT155" s="18" t="s">
        <v>156</v>
      </c>
      <c r="AU155" s="18" t="s">
        <v>85</v>
      </c>
    </row>
    <row r="156" spans="2:65" s="1" customFormat="1" ht="16.5" customHeight="1">
      <c r="B156" s="33"/>
      <c r="C156" s="132" t="s">
        <v>288</v>
      </c>
      <c r="D156" s="132" t="s">
        <v>146</v>
      </c>
      <c r="E156" s="133" t="s">
        <v>1835</v>
      </c>
      <c r="F156" s="134" t="s">
        <v>1836</v>
      </c>
      <c r="G156" s="135" t="s">
        <v>198</v>
      </c>
      <c r="H156" s="136">
        <v>1</v>
      </c>
      <c r="I156" s="137"/>
      <c r="J156" s="138">
        <f>ROUND(I156*H156,2)</f>
        <v>0</v>
      </c>
      <c r="K156" s="134" t="s">
        <v>150</v>
      </c>
      <c r="L156" s="33"/>
      <c r="M156" s="139" t="s">
        <v>19</v>
      </c>
      <c r="N156" s="140" t="s">
        <v>46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151</v>
      </c>
      <c r="AT156" s="143" t="s">
        <v>146</v>
      </c>
      <c r="AU156" s="143" t="s">
        <v>85</v>
      </c>
      <c r="AY156" s="18" t="s">
        <v>144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83</v>
      </c>
      <c r="BK156" s="144">
        <f>ROUND(I156*H156,2)</f>
        <v>0</v>
      </c>
      <c r="BL156" s="18" t="s">
        <v>151</v>
      </c>
      <c r="BM156" s="143" t="s">
        <v>1837</v>
      </c>
    </row>
    <row r="157" spans="2:65" s="1" customFormat="1" ht="19.5">
      <c r="B157" s="33"/>
      <c r="D157" s="145" t="s">
        <v>156</v>
      </c>
      <c r="F157" s="146" t="s">
        <v>1838</v>
      </c>
      <c r="I157" s="147"/>
      <c r="L157" s="33"/>
      <c r="M157" s="148"/>
      <c r="T157" s="54"/>
      <c r="AT157" s="18" t="s">
        <v>156</v>
      </c>
      <c r="AU157" s="18" t="s">
        <v>85</v>
      </c>
    </row>
    <row r="158" spans="2:65" s="1" customFormat="1" ht="16.5" customHeight="1">
      <c r="B158" s="33"/>
      <c r="C158" s="132" t="s">
        <v>292</v>
      </c>
      <c r="D158" s="132" t="s">
        <v>146</v>
      </c>
      <c r="E158" s="133" t="s">
        <v>1839</v>
      </c>
      <c r="F158" s="134" t="s">
        <v>1840</v>
      </c>
      <c r="G158" s="135" t="s">
        <v>149</v>
      </c>
      <c r="H158" s="136">
        <v>2</v>
      </c>
      <c r="I158" s="137"/>
      <c r="J158" s="138">
        <f>ROUND(I158*H158,2)</f>
        <v>0</v>
      </c>
      <c r="K158" s="134" t="s">
        <v>150</v>
      </c>
      <c r="L158" s="33"/>
      <c r="M158" s="139" t="s">
        <v>19</v>
      </c>
      <c r="N158" s="140" t="s">
        <v>46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151</v>
      </c>
      <c r="AT158" s="143" t="s">
        <v>146</v>
      </c>
      <c r="AU158" s="143" t="s">
        <v>85</v>
      </c>
      <c r="AY158" s="18" t="s">
        <v>144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83</v>
      </c>
      <c r="BK158" s="144">
        <f>ROUND(I158*H158,2)</f>
        <v>0</v>
      </c>
      <c r="BL158" s="18" t="s">
        <v>151</v>
      </c>
      <c r="BM158" s="143" t="s">
        <v>1841</v>
      </c>
    </row>
    <row r="159" spans="2:65" s="11" customFormat="1" ht="22.9" customHeight="1">
      <c r="B159" s="120"/>
      <c r="D159" s="121" t="s">
        <v>74</v>
      </c>
      <c r="E159" s="130" t="s">
        <v>1719</v>
      </c>
      <c r="F159" s="130" t="s">
        <v>1720</v>
      </c>
      <c r="I159" s="123"/>
      <c r="J159" s="131">
        <f>BK159</f>
        <v>0</v>
      </c>
      <c r="L159" s="120"/>
      <c r="M159" s="125"/>
      <c r="P159" s="126">
        <f>SUM(P160:P162)</f>
        <v>0</v>
      </c>
      <c r="R159" s="126">
        <f>SUM(R160:R162)</f>
        <v>0</v>
      </c>
      <c r="T159" s="127">
        <f>SUM(T160:T162)</f>
        <v>0</v>
      </c>
      <c r="AR159" s="121" t="s">
        <v>164</v>
      </c>
      <c r="AT159" s="128" t="s">
        <v>74</v>
      </c>
      <c r="AU159" s="128" t="s">
        <v>83</v>
      </c>
      <c r="AY159" s="121" t="s">
        <v>144</v>
      </c>
      <c r="BK159" s="129">
        <f>SUM(BK160:BK162)</f>
        <v>0</v>
      </c>
    </row>
    <row r="160" spans="2:65" s="1" customFormat="1" ht="21.75" customHeight="1">
      <c r="B160" s="33"/>
      <c r="C160" s="132" t="s">
        <v>297</v>
      </c>
      <c r="D160" s="132" t="s">
        <v>146</v>
      </c>
      <c r="E160" s="133" t="s">
        <v>1842</v>
      </c>
      <c r="F160" s="134" t="s">
        <v>449</v>
      </c>
      <c r="G160" s="135" t="s">
        <v>338</v>
      </c>
      <c r="H160" s="136">
        <v>10</v>
      </c>
      <c r="I160" s="137"/>
      <c r="J160" s="138">
        <f>ROUND(I160*H160,2)</f>
        <v>0</v>
      </c>
      <c r="K160" s="134" t="s">
        <v>150</v>
      </c>
      <c r="L160" s="33"/>
      <c r="M160" s="139" t="s">
        <v>19</v>
      </c>
      <c r="N160" s="140" t="s">
        <v>46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1723</v>
      </c>
      <c r="AT160" s="143" t="s">
        <v>146</v>
      </c>
      <c r="AU160" s="143" t="s">
        <v>85</v>
      </c>
      <c r="AY160" s="18" t="s">
        <v>144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83</v>
      </c>
      <c r="BK160" s="144">
        <f>ROUND(I160*H160,2)</f>
        <v>0</v>
      </c>
      <c r="BL160" s="18" t="s">
        <v>1723</v>
      </c>
      <c r="BM160" s="143" t="s">
        <v>1843</v>
      </c>
    </row>
    <row r="161" spans="2:65" s="1" customFormat="1" ht="16.5" customHeight="1">
      <c r="B161" s="33"/>
      <c r="C161" s="132" t="s">
        <v>301</v>
      </c>
      <c r="D161" s="132" t="s">
        <v>146</v>
      </c>
      <c r="E161" s="133" t="s">
        <v>1722</v>
      </c>
      <c r="F161" s="134" t="s">
        <v>453</v>
      </c>
      <c r="G161" s="135" t="s">
        <v>338</v>
      </c>
      <c r="H161" s="136">
        <v>8</v>
      </c>
      <c r="I161" s="137"/>
      <c r="J161" s="138">
        <f>ROUND(I161*H161,2)</f>
        <v>0</v>
      </c>
      <c r="K161" s="134" t="s">
        <v>150</v>
      </c>
      <c r="L161" s="33"/>
      <c r="M161" s="139" t="s">
        <v>19</v>
      </c>
      <c r="N161" s="140" t="s">
        <v>46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1723</v>
      </c>
      <c r="AT161" s="143" t="s">
        <v>146</v>
      </c>
      <c r="AU161" s="143" t="s">
        <v>85</v>
      </c>
      <c r="AY161" s="18" t="s">
        <v>144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83</v>
      </c>
      <c r="BK161" s="144">
        <f>ROUND(I161*H161,2)</f>
        <v>0</v>
      </c>
      <c r="BL161" s="18" t="s">
        <v>1723</v>
      </c>
      <c r="BM161" s="143" t="s">
        <v>1844</v>
      </c>
    </row>
    <row r="162" spans="2:65" s="1" customFormat="1" ht="16.5" customHeight="1">
      <c r="B162" s="33"/>
      <c r="C162" s="132" t="s">
        <v>304</v>
      </c>
      <c r="D162" s="132" t="s">
        <v>146</v>
      </c>
      <c r="E162" s="133" t="s">
        <v>1726</v>
      </c>
      <c r="F162" s="134" t="s">
        <v>457</v>
      </c>
      <c r="G162" s="135" t="s">
        <v>338</v>
      </c>
      <c r="H162" s="136">
        <v>20</v>
      </c>
      <c r="I162" s="137"/>
      <c r="J162" s="138">
        <f>ROUND(I162*H162,2)</f>
        <v>0</v>
      </c>
      <c r="K162" s="134" t="s">
        <v>150</v>
      </c>
      <c r="L162" s="33"/>
      <c r="M162" s="139" t="s">
        <v>19</v>
      </c>
      <c r="N162" s="140" t="s">
        <v>46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1723</v>
      </c>
      <c r="AT162" s="143" t="s">
        <v>146</v>
      </c>
      <c r="AU162" s="143" t="s">
        <v>85</v>
      </c>
      <c r="AY162" s="18" t="s">
        <v>144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83</v>
      </c>
      <c r="BK162" s="144">
        <f>ROUND(I162*H162,2)</f>
        <v>0</v>
      </c>
      <c r="BL162" s="18" t="s">
        <v>1723</v>
      </c>
      <c r="BM162" s="143" t="s">
        <v>1845</v>
      </c>
    </row>
    <row r="163" spans="2:65" s="11" customFormat="1" ht="25.9" customHeight="1">
      <c r="B163" s="120"/>
      <c r="D163" s="121" t="s">
        <v>74</v>
      </c>
      <c r="E163" s="122" t="s">
        <v>1104</v>
      </c>
      <c r="F163" s="122" t="s">
        <v>438</v>
      </c>
      <c r="I163" s="123"/>
      <c r="J163" s="124">
        <f>BK163</f>
        <v>0</v>
      </c>
      <c r="L163" s="120"/>
      <c r="M163" s="125"/>
      <c r="P163" s="126">
        <f>SUM(P164:P170)</f>
        <v>0</v>
      </c>
      <c r="R163" s="126">
        <f>SUM(R164:R170)</f>
        <v>0</v>
      </c>
      <c r="T163" s="127">
        <f>SUM(T164:T170)</f>
        <v>0</v>
      </c>
      <c r="AR163" s="121" t="s">
        <v>164</v>
      </c>
      <c r="AT163" s="128" t="s">
        <v>74</v>
      </c>
      <c r="AU163" s="128" t="s">
        <v>75</v>
      </c>
      <c r="AY163" s="121" t="s">
        <v>144</v>
      </c>
      <c r="BK163" s="129">
        <f>SUM(BK164:BK170)</f>
        <v>0</v>
      </c>
    </row>
    <row r="164" spans="2:65" s="1" customFormat="1" ht="24.2" customHeight="1">
      <c r="B164" s="33"/>
      <c r="C164" s="132" t="s">
        <v>308</v>
      </c>
      <c r="D164" s="132" t="s">
        <v>146</v>
      </c>
      <c r="E164" s="133" t="s">
        <v>439</v>
      </c>
      <c r="F164" s="134" t="s">
        <v>440</v>
      </c>
      <c r="G164" s="135" t="s">
        <v>149</v>
      </c>
      <c r="H164" s="136">
        <v>3</v>
      </c>
      <c r="I164" s="137"/>
      <c r="J164" s="138">
        <f>ROUND(I164*H164,2)</f>
        <v>0</v>
      </c>
      <c r="K164" s="134" t="s">
        <v>225</v>
      </c>
      <c r="L164" s="33"/>
      <c r="M164" s="139" t="s">
        <v>19</v>
      </c>
      <c r="N164" s="140" t="s">
        <v>46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217</v>
      </c>
      <c r="AT164" s="143" t="s">
        <v>146</v>
      </c>
      <c r="AU164" s="143" t="s">
        <v>83</v>
      </c>
      <c r="AY164" s="18" t="s">
        <v>144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83</v>
      </c>
      <c r="BK164" s="144">
        <f>ROUND(I164*H164,2)</f>
        <v>0</v>
      </c>
      <c r="BL164" s="18" t="s">
        <v>217</v>
      </c>
      <c r="BM164" s="143" t="s">
        <v>1846</v>
      </c>
    </row>
    <row r="165" spans="2:65" s="1" customFormat="1" ht="11.25">
      <c r="B165" s="33"/>
      <c r="D165" s="160" t="s">
        <v>227</v>
      </c>
      <c r="F165" s="161" t="s">
        <v>442</v>
      </c>
      <c r="I165" s="147"/>
      <c r="L165" s="33"/>
      <c r="M165" s="148"/>
      <c r="T165" s="54"/>
      <c r="AT165" s="18" t="s">
        <v>227</v>
      </c>
      <c r="AU165" s="18" t="s">
        <v>83</v>
      </c>
    </row>
    <row r="166" spans="2:65" s="1" customFormat="1" ht="24.2" customHeight="1">
      <c r="B166" s="33"/>
      <c r="C166" s="132" t="s">
        <v>312</v>
      </c>
      <c r="D166" s="132" t="s">
        <v>146</v>
      </c>
      <c r="E166" s="133" t="s">
        <v>444</v>
      </c>
      <c r="F166" s="134" t="s">
        <v>445</v>
      </c>
      <c r="G166" s="135" t="s">
        <v>149</v>
      </c>
      <c r="H166" s="136">
        <v>3</v>
      </c>
      <c r="I166" s="137"/>
      <c r="J166" s="138">
        <f>ROUND(I166*H166,2)</f>
        <v>0</v>
      </c>
      <c r="K166" s="134" t="s">
        <v>150</v>
      </c>
      <c r="L166" s="33"/>
      <c r="M166" s="139" t="s">
        <v>19</v>
      </c>
      <c r="N166" s="140" t="s">
        <v>46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217</v>
      </c>
      <c r="AT166" s="143" t="s">
        <v>146</v>
      </c>
      <c r="AU166" s="143" t="s">
        <v>83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217</v>
      </c>
      <c r="BM166" s="143" t="s">
        <v>1847</v>
      </c>
    </row>
    <row r="167" spans="2:65" s="1" customFormat="1" ht="16.5" customHeight="1">
      <c r="B167" s="33"/>
      <c r="C167" s="132" t="s">
        <v>316</v>
      </c>
      <c r="D167" s="132" t="s">
        <v>146</v>
      </c>
      <c r="E167" s="133" t="s">
        <v>469</v>
      </c>
      <c r="F167" s="134" t="s">
        <v>470</v>
      </c>
      <c r="G167" s="135" t="s">
        <v>198</v>
      </c>
      <c r="H167" s="136">
        <v>1</v>
      </c>
      <c r="I167" s="137"/>
      <c r="J167" s="138">
        <f>ROUND(I167*H167,2)</f>
        <v>0</v>
      </c>
      <c r="K167" s="134" t="s">
        <v>225</v>
      </c>
      <c r="L167" s="33"/>
      <c r="M167" s="139" t="s">
        <v>19</v>
      </c>
      <c r="N167" s="140" t="s">
        <v>46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217</v>
      </c>
      <c r="AT167" s="143" t="s">
        <v>146</v>
      </c>
      <c r="AU167" s="143" t="s">
        <v>83</v>
      </c>
      <c r="AY167" s="18" t="s">
        <v>144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83</v>
      </c>
      <c r="BK167" s="144">
        <f>ROUND(I167*H167,2)</f>
        <v>0</v>
      </c>
      <c r="BL167" s="18" t="s">
        <v>217</v>
      </c>
      <c r="BM167" s="143" t="s">
        <v>1848</v>
      </c>
    </row>
    <row r="168" spans="2:65" s="1" customFormat="1" ht="11.25">
      <c r="B168" s="33"/>
      <c r="D168" s="160" t="s">
        <v>227</v>
      </c>
      <c r="F168" s="161" t="s">
        <v>472</v>
      </c>
      <c r="I168" s="147"/>
      <c r="L168" s="33"/>
      <c r="M168" s="148"/>
      <c r="T168" s="54"/>
      <c r="AT168" s="18" t="s">
        <v>227</v>
      </c>
      <c r="AU168" s="18" t="s">
        <v>83</v>
      </c>
    </row>
    <row r="169" spans="2:65" s="1" customFormat="1" ht="16.5" customHeight="1">
      <c r="B169" s="33"/>
      <c r="C169" s="132" t="s">
        <v>321</v>
      </c>
      <c r="D169" s="132" t="s">
        <v>146</v>
      </c>
      <c r="E169" s="133" t="s">
        <v>464</v>
      </c>
      <c r="F169" s="134" t="s">
        <v>465</v>
      </c>
      <c r="G169" s="135" t="s">
        <v>198</v>
      </c>
      <c r="H169" s="136">
        <v>1</v>
      </c>
      <c r="I169" s="137"/>
      <c r="J169" s="138">
        <f>ROUND(I169*H169,2)</f>
        <v>0</v>
      </c>
      <c r="K169" s="134" t="s">
        <v>150</v>
      </c>
      <c r="L169" s="33"/>
      <c r="M169" s="139" t="s">
        <v>19</v>
      </c>
      <c r="N169" s="140" t="s">
        <v>46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217</v>
      </c>
      <c r="AT169" s="143" t="s">
        <v>146</v>
      </c>
      <c r="AU169" s="143" t="s">
        <v>83</v>
      </c>
      <c r="AY169" s="18" t="s">
        <v>144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83</v>
      </c>
      <c r="BK169" s="144">
        <f>ROUND(I169*H169,2)</f>
        <v>0</v>
      </c>
      <c r="BL169" s="18" t="s">
        <v>217</v>
      </c>
      <c r="BM169" s="143" t="s">
        <v>1849</v>
      </c>
    </row>
    <row r="170" spans="2:65" s="1" customFormat="1" ht="29.25">
      <c r="B170" s="33"/>
      <c r="D170" s="145" t="s">
        <v>156</v>
      </c>
      <c r="F170" s="146" t="s">
        <v>1850</v>
      </c>
      <c r="I170" s="147"/>
      <c r="L170" s="33"/>
      <c r="M170" s="177"/>
      <c r="N170" s="178"/>
      <c r="O170" s="178"/>
      <c r="P170" s="178"/>
      <c r="Q170" s="178"/>
      <c r="R170" s="178"/>
      <c r="S170" s="178"/>
      <c r="T170" s="179"/>
      <c r="AT170" s="18" t="s">
        <v>156</v>
      </c>
      <c r="AU170" s="18" t="s">
        <v>83</v>
      </c>
    </row>
    <row r="171" spans="2:65" s="1" customFormat="1" ht="6.95" customHeight="1">
      <c r="B171" s="42"/>
      <c r="C171" s="43"/>
      <c r="D171" s="43"/>
      <c r="E171" s="43"/>
      <c r="F171" s="43"/>
      <c r="G171" s="43"/>
      <c r="H171" s="43"/>
      <c r="I171" s="43"/>
      <c r="J171" s="43"/>
      <c r="K171" s="43"/>
      <c r="L171" s="33"/>
    </row>
  </sheetData>
  <sheetProtection algorithmName="SHA-512" hashValue="Zfn7bt5biAQY6GWEWLoNJ+pU65N+9NBI5dQ+Ivvevz/FLTvREzj2zr3U03Iym+PFcwQ8R1hDLvtw4NwCdF8A6A==" saltValue="RT4WMMZlapqGKirKWaBNfhXsRljKpyKEOS1HpIkuDOZ8pPuzDvKnn1h9rItC5C306gy19CjGgMaL+5W7X2us7w==" spinCount="100000" sheet="1" objects="1" scenarios="1" formatColumns="0" formatRows="0" autoFilter="0"/>
  <autoFilter ref="C83:K170" xr:uid="{00000000-0009-0000-0000-000007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700-000000000000}"/>
    <hyperlink ref="F91" r:id="rId2" xr:uid="{00000000-0004-0000-0700-000001000000}"/>
    <hyperlink ref="F94" r:id="rId3" xr:uid="{00000000-0004-0000-0700-000002000000}"/>
    <hyperlink ref="F122" r:id="rId4" xr:uid="{00000000-0004-0000-0700-000003000000}"/>
    <hyperlink ref="F127" r:id="rId5" xr:uid="{00000000-0004-0000-0700-000004000000}"/>
    <hyperlink ref="F165" r:id="rId6" xr:uid="{00000000-0004-0000-0700-000005000000}"/>
    <hyperlink ref="F168" r:id="rId7" xr:uid="{00000000-0004-0000-07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0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26" t="s">
        <v>1851</v>
      </c>
      <c r="F9" s="328"/>
      <c r="G9" s="328"/>
      <c r="H9" s="328"/>
      <c r="L9" s="33"/>
    </row>
    <row r="10" spans="2:46" s="1" customFormat="1" ht="12" customHeight="1">
      <c r="B10" s="33"/>
      <c r="D10" s="28" t="s">
        <v>1852</v>
      </c>
      <c r="L10" s="33"/>
    </row>
    <row r="11" spans="2:46" s="1" customFormat="1" ht="16.5" customHeight="1">
      <c r="B11" s="33"/>
      <c r="E11" s="290" t="s">
        <v>1853</v>
      </c>
      <c r="F11" s="328"/>
      <c r="G11" s="328"/>
      <c r="H11" s="328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6. 5. 2025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29" t="str">
        <f>'Rekapitulace stavby'!E14</f>
        <v>Vyplň údaj</v>
      </c>
      <c r="F20" s="296"/>
      <c r="G20" s="296"/>
      <c r="H20" s="296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>
      <c r="B23" s="33"/>
      <c r="E23" s="26" t="s">
        <v>35</v>
      </c>
      <c r="I23" s="28" t="s">
        <v>29</v>
      </c>
      <c r="J23" s="26" t="s">
        <v>36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38</v>
      </c>
      <c r="I25" s="28" t="s">
        <v>26</v>
      </c>
      <c r="J25" s="26" t="s">
        <v>34</v>
      </c>
      <c r="L25" s="33"/>
    </row>
    <row r="26" spans="2:12" s="1" customFormat="1" ht="18" customHeight="1">
      <c r="B26" s="33"/>
      <c r="E26" s="26" t="s">
        <v>35</v>
      </c>
      <c r="I26" s="28" t="s">
        <v>29</v>
      </c>
      <c r="J26" s="26" t="s">
        <v>36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39</v>
      </c>
      <c r="L28" s="33"/>
    </row>
    <row r="29" spans="2:12" s="7" customFormat="1" ht="16.5" customHeight="1">
      <c r="B29" s="92"/>
      <c r="E29" s="301" t="s">
        <v>19</v>
      </c>
      <c r="F29" s="301"/>
      <c r="G29" s="301"/>
      <c r="H29" s="301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41</v>
      </c>
      <c r="J32" s="64">
        <f>ROUND(J96,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>
      <c r="B35" s="33"/>
      <c r="D35" s="53" t="s">
        <v>45</v>
      </c>
      <c r="E35" s="28" t="s">
        <v>46</v>
      </c>
      <c r="F35" s="84">
        <f>ROUND((SUM(BE96:BE206)),  2)</f>
        <v>0</v>
      </c>
      <c r="I35" s="94">
        <v>0.21</v>
      </c>
      <c r="J35" s="84">
        <f>ROUND(((SUM(BE96:BE206))*I35),  2)</f>
        <v>0</v>
      </c>
      <c r="L35" s="33"/>
    </row>
    <row r="36" spans="2:12" s="1" customFormat="1" ht="14.45" customHeight="1">
      <c r="B36" s="33"/>
      <c r="E36" s="28" t="s">
        <v>47</v>
      </c>
      <c r="F36" s="84">
        <f>ROUND((SUM(BF96:BF206)),  2)</f>
        <v>0</v>
      </c>
      <c r="I36" s="94">
        <v>0.12</v>
      </c>
      <c r="J36" s="84">
        <f>ROUND(((SUM(BF96:BF206))*I36),  2)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ROUND((SUM(BG96:BG206)),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49</v>
      </c>
      <c r="F38" s="84">
        <f>ROUND((SUM(BH96:BH206)),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50</v>
      </c>
      <c r="F39" s="84">
        <f>ROUND((SUM(BI96:BI206)),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51</v>
      </c>
      <c r="E41" s="55"/>
      <c r="F41" s="55"/>
      <c r="G41" s="97" t="s">
        <v>52</v>
      </c>
      <c r="H41" s="98" t="s">
        <v>53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120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26" t="str">
        <f>E7</f>
        <v>Rozšíření smyčky Výškovice</v>
      </c>
      <c r="F50" s="327"/>
      <c r="G50" s="327"/>
      <c r="H50" s="327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26" t="s">
        <v>1851</v>
      </c>
      <c r="F52" s="328"/>
      <c r="G52" s="328"/>
      <c r="H52" s="328"/>
      <c r="L52" s="33"/>
    </row>
    <row r="53" spans="2:47" s="1" customFormat="1" ht="12" customHeight="1">
      <c r="B53" s="33"/>
      <c r="C53" s="28" t="s">
        <v>1852</v>
      </c>
      <c r="L53" s="33"/>
    </row>
    <row r="54" spans="2:47" s="1" customFormat="1" ht="16.5" customHeight="1">
      <c r="B54" s="33"/>
      <c r="E54" s="290" t="str">
        <f>E11</f>
        <v>SO 402, část A - Osvětlení tramvajové smyčky</v>
      </c>
      <c r="F54" s="328"/>
      <c r="G54" s="328"/>
      <c r="H54" s="328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Ostrava</v>
      </c>
      <c r="I56" s="28" t="s">
        <v>23</v>
      </c>
      <c r="J56" s="50" t="str">
        <f>IF(J14="","",J14)</f>
        <v>6. 5. 2025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25</v>
      </c>
      <c r="F58" s="26" t="str">
        <f>E17</f>
        <v>Dopravní podnik Ostrava a.s.</v>
      </c>
      <c r="I58" s="28" t="s">
        <v>33</v>
      </c>
      <c r="J58" s="31" t="str">
        <f>E23</f>
        <v>PRODIN a.s.</v>
      </c>
      <c r="L58" s="33"/>
    </row>
    <row r="59" spans="2:47" s="1" customFormat="1" ht="15.2" customHeight="1">
      <c r="B59" s="33"/>
      <c r="C59" s="28" t="s">
        <v>31</v>
      </c>
      <c r="F59" s="26" t="str">
        <f>IF(E20="","",E20)</f>
        <v>Vyplň údaj</v>
      </c>
      <c r="I59" s="28" t="s">
        <v>38</v>
      </c>
      <c r="J59" s="31" t="str">
        <f>E26</f>
        <v>PRODIN a.s.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121</v>
      </c>
      <c r="D61" s="95"/>
      <c r="E61" s="95"/>
      <c r="F61" s="95"/>
      <c r="G61" s="95"/>
      <c r="H61" s="95"/>
      <c r="I61" s="95"/>
      <c r="J61" s="102" t="s">
        <v>122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73</v>
      </c>
      <c r="J63" s="64">
        <f>J96</f>
        <v>0</v>
      </c>
      <c r="L63" s="33"/>
      <c r="AU63" s="18" t="s">
        <v>123</v>
      </c>
    </row>
    <row r="64" spans="2:47" s="8" customFormat="1" ht="24.95" customHeight="1">
      <c r="B64" s="104"/>
      <c r="D64" s="105" t="s">
        <v>475</v>
      </c>
      <c r="E64" s="106"/>
      <c r="F64" s="106"/>
      <c r="G64" s="106"/>
      <c r="H64" s="106"/>
      <c r="I64" s="106"/>
      <c r="J64" s="107">
        <f>J97</f>
        <v>0</v>
      </c>
      <c r="L64" s="104"/>
    </row>
    <row r="65" spans="2:12" s="9" customFormat="1" ht="19.899999999999999" customHeight="1">
      <c r="B65" s="108"/>
      <c r="D65" s="109" t="s">
        <v>760</v>
      </c>
      <c r="E65" s="110"/>
      <c r="F65" s="110"/>
      <c r="G65" s="110"/>
      <c r="H65" s="110"/>
      <c r="I65" s="110"/>
      <c r="J65" s="111">
        <f>J98</f>
        <v>0</v>
      </c>
      <c r="L65" s="108"/>
    </row>
    <row r="66" spans="2:12" s="9" customFormat="1" ht="19.899999999999999" customHeight="1">
      <c r="B66" s="108"/>
      <c r="D66" s="109" t="s">
        <v>476</v>
      </c>
      <c r="E66" s="110"/>
      <c r="F66" s="110"/>
      <c r="G66" s="110"/>
      <c r="H66" s="110"/>
      <c r="I66" s="110"/>
      <c r="J66" s="111">
        <f>J111</f>
        <v>0</v>
      </c>
      <c r="L66" s="108"/>
    </row>
    <row r="67" spans="2:12" s="9" customFormat="1" ht="19.899999999999999" customHeight="1">
      <c r="B67" s="108"/>
      <c r="D67" s="109" t="s">
        <v>478</v>
      </c>
      <c r="E67" s="110"/>
      <c r="F67" s="110"/>
      <c r="G67" s="110"/>
      <c r="H67" s="110"/>
      <c r="I67" s="110"/>
      <c r="J67" s="111">
        <f>J114</f>
        <v>0</v>
      </c>
      <c r="L67" s="108"/>
    </row>
    <row r="68" spans="2:12" s="8" customFormat="1" ht="24.95" customHeight="1">
      <c r="B68" s="104"/>
      <c r="D68" s="105" t="s">
        <v>1237</v>
      </c>
      <c r="E68" s="106"/>
      <c r="F68" s="106"/>
      <c r="G68" s="106"/>
      <c r="H68" s="106"/>
      <c r="I68" s="106"/>
      <c r="J68" s="107">
        <f>J121</f>
        <v>0</v>
      </c>
      <c r="L68" s="104"/>
    </row>
    <row r="69" spans="2:12" s="9" customFormat="1" ht="19.899999999999999" customHeight="1">
      <c r="B69" s="108"/>
      <c r="D69" s="109" t="s">
        <v>1854</v>
      </c>
      <c r="E69" s="110"/>
      <c r="F69" s="110"/>
      <c r="G69" s="110"/>
      <c r="H69" s="110"/>
      <c r="I69" s="110"/>
      <c r="J69" s="111">
        <f>J122</f>
        <v>0</v>
      </c>
      <c r="L69" s="108"/>
    </row>
    <row r="70" spans="2:12" s="9" customFormat="1" ht="19.899999999999999" customHeight="1">
      <c r="B70" s="108"/>
      <c r="D70" s="109" t="s">
        <v>1855</v>
      </c>
      <c r="E70" s="110"/>
      <c r="F70" s="110"/>
      <c r="G70" s="110"/>
      <c r="H70" s="110"/>
      <c r="I70" s="110"/>
      <c r="J70" s="111">
        <f>J133</f>
        <v>0</v>
      </c>
      <c r="L70" s="108"/>
    </row>
    <row r="71" spans="2:12" s="8" customFormat="1" ht="24.95" customHeight="1">
      <c r="B71" s="104"/>
      <c r="D71" s="105" t="s">
        <v>124</v>
      </c>
      <c r="E71" s="106"/>
      <c r="F71" s="106"/>
      <c r="G71" s="106"/>
      <c r="H71" s="106"/>
      <c r="I71" s="106"/>
      <c r="J71" s="107">
        <f>J137</f>
        <v>0</v>
      </c>
      <c r="L71" s="104"/>
    </row>
    <row r="72" spans="2:12" s="9" customFormat="1" ht="19.899999999999999" customHeight="1">
      <c r="B72" s="108"/>
      <c r="D72" s="109" t="s">
        <v>1856</v>
      </c>
      <c r="E72" s="110"/>
      <c r="F72" s="110"/>
      <c r="G72" s="110"/>
      <c r="H72" s="110"/>
      <c r="I72" s="110"/>
      <c r="J72" s="111">
        <f>J138</f>
        <v>0</v>
      </c>
      <c r="L72" s="108"/>
    </row>
    <row r="73" spans="2:12" s="9" customFormat="1" ht="19.899999999999999" customHeight="1">
      <c r="B73" s="108"/>
      <c r="D73" s="109" t="s">
        <v>1857</v>
      </c>
      <c r="E73" s="110"/>
      <c r="F73" s="110"/>
      <c r="G73" s="110"/>
      <c r="H73" s="110"/>
      <c r="I73" s="110"/>
      <c r="J73" s="111">
        <f>J191</f>
        <v>0</v>
      </c>
      <c r="L73" s="108"/>
    </row>
    <row r="74" spans="2:12" s="9" customFormat="1" ht="19.899999999999999" customHeight="1">
      <c r="B74" s="108"/>
      <c r="D74" s="109" t="s">
        <v>126</v>
      </c>
      <c r="E74" s="110"/>
      <c r="F74" s="110"/>
      <c r="G74" s="110"/>
      <c r="H74" s="110"/>
      <c r="I74" s="110"/>
      <c r="J74" s="111">
        <f>J200</f>
        <v>0</v>
      </c>
      <c r="L74" s="108"/>
    </row>
    <row r="75" spans="2:12" s="1" customFormat="1" ht="21.75" customHeight="1">
      <c r="B75" s="33"/>
      <c r="L75" s="33"/>
    </row>
    <row r="76" spans="2:12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12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63" s="1" customFormat="1" ht="24.95" customHeight="1">
      <c r="B81" s="33"/>
      <c r="C81" s="22" t="s">
        <v>128</v>
      </c>
      <c r="L81" s="33"/>
    </row>
    <row r="82" spans="2:63" s="1" customFormat="1" ht="6.95" customHeight="1">
      <c r="B82" s="33"/>
      <c r="L82" s="33"/>
    </row>
    <row r="83" spans="2:63" s="1" customFormat="1" ht="12" customHeight="1">
      <c r="B83" s="33"/>
      <c r="C83" s="28" t="s">
        <v>16</v>
      </c>
      <c r="L83" s="33"/>
    </row>
    <row r="84" spans="2:63" s="1" customFormat="1" ht="16.5" customHeight="1">
      <c r="B84" s="33"/>
      <c r="E84" s="326" t="str">
        <f>E7</f>
        <v>Rozšíření smyčky Výškovice</v>
      </c>
      <c r="F84" s="327"/>
      <c r="G84" s="327"/>
      <c r="H84" s="327"/>
      <c r="L84" s="33"/>
    </row>
    <row r="85" spans="2:63" ht="12" customHeight="1">
      <c r="B85" s="21"/>
      <c r="C85" s="28" t="s">
        <v>118</v>
      </c>
      <c r="L85" s="21"/>
    </row>
    <row r="86" spans="2:63" s="1" customFormat="1" ht="16.5" customHeight="1">
      <c r="B86" s="33"/>
      <c r="E86" s="326" t="s">
        <v>1851</v>
      </c>
      <c r="F86" s="328"/>
      <c r="G86" s="328"/>
      <c r="H86" s="328"/>
      <c r="L86" s="33"/>
    </row>
    <row r="87" spans="2:63" s="1" customFormat="1" ht="12" customHeight="1">
      <c r="B87" s="33"/>
      <c r="C87" s="28" t="s">
        <v>1852</v>
      </c>
      <c r="L87" s="33"/>
    </row>
    <row r="88" spans="2:63" s="1" customFormat="1" ht="16.5" customHeight="1">
      <c r="B88" s="33"/>
      <c r="E88" s="290" t="str">
        <f>E11</f>
        <v>SO 402, část A - Osvětlení tramvajové smyčky</v>
      </c>
      <c r="F88" s="328"/>
      <c r="G88" s="328"/>
      <c r="H88" s="328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21</v>
      </c>
      <c r="F90" s="26" t="str">
        <f>F14</f>
        <v>Ostrava</v>
      </c>
      <c r="I90" s="28" t="s">
        <v>23</v>
      </c>
      <c r="J90" s="50" t="str">
        <f>IF(J14="","",J14)</f>
        <v>6. 5. 2025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25</v>
      </c>
      <c r="F92" s="26" t="str">
        <f>E17</f>
        <v>Dopravní podnik Ostrava a.s.</v>
      </c>
      <c r="I92" s="28" t="s">
        <v>33</v>
      </c>
      <c r="J92" s="31" t="str">
        <f>E23</f>
        <v>PRODIN a.s.</v>
      </c>
      <c r="L92" s="33"/>
    </row>
    <row r="93" spans="2:63" s="1" customFormat="1" ht="15.2" customHeight="1">
      <c r="B93" s="33"/>
      <c r="C93" s="28" t="s">
        <v>31</v>
      </c>
      <c r="F93" s="26" t="str">
        <f>IF(E20="","",E20)</f>
        <v>Vyplň údaj</v>
      </c>
      <c r="I93" s="28" t="s">
        <v>38</v>
      </c>
      <c r="J93" s="31" t="str">
        <f>E26</f>
        <v>PRODIN a.s.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129</v>
      </c>
      <c r="D95" s="114" t="s">
        <v>60</v>
      </c>
      <c r="E95" s="114" t="s">
        <v>56</v>
      </c>
      <c r="F95" s="114" t="s">
        <v>57</v>
      </c>
      <c r="G95" s="114" t="s">
        <v>130</v>
      </c>
      <c r="H95" s="114" t="s">
        <v>131</v>
      </c>
      <c r="I95" s="114" t="s">
        <v>132</v>
      </c>
      <c r="J95" s="114" t="s">
        <v>122</v>
      </c>
      <c r="K95" s="115" t="s">
        <v>133</v>
      </c>
      <c r="L95" s="112"/>
      <c r="M95" s="57" t="s">
        <v>19</v>
      </c>
      <c r="N95" s="58" t="s">
        <v>45</v>
      </c>
      <c r="O95" s="58" t="s">
        <v>134</v>
      </c>
      <c r="P95" s="58" t="s">
        <v>135</v>
      </c>
      <c r="Q95" s="58" t="s">
        <v>136</v>
      </c>
      <c r="R95" s="58" t="s">
        <v>137</v>
      </c>
      <c r="S95" s="58" t="s">
        <v>138</v>
      </c>
      <c r="T95" s="59" t="s">
        <v>139</v>
      </c>
    </row>
    <row r="96" spans="2:63" s="1" customFormat="1" ht="22.9" customHeight="1">
      <c r="B96" s="33"/>
      <c r="C96" s="62" t="s">
        <v>140</v>
      </c>
      <c r="J96" s="116">
        <f>BK96</f>
        <v>0</v>
      </c>
      <c r="L96" s="33"/>
      <c r="M96" s="60"/>
      <c r="N96" s="51"/>
      <c r="O96" s="51"/>
      <c r="P96" s="117">
        <f>P97+P121+P137</f>
        <v>0</v>
      </c>
      <c r="Q96" s="51"/>
      <c r="R96" s="117">
        <f>R97+R121+R137</f>
        <v>119.5546995</v>
      </c>
      <c r="S96" s="51"/>
      <c r="T96" s="118">
        <f>T97+T121+T137</f>
        <v>0</v>
      </c>
      <c r="AT96" s="18" t="s">
        <v>74</v>
      </c>
      <c r="AU96" s="18" t="s">
        <v>123</v>
      </c>
      <c r="BK96" s="119">
        <f>BK97+BK121+BK137</f>
        <v>0</v>
      </c>
    </row>
    <row r="97" spans="2:65" s="11" customFormat="1" ht="25.9" customHeight="1">
      <c r="B97" s="120"/>
      <c r="D97" s="121" t="s">
        <v>74</v>
      </c>
      <c r="E97" s="122" t="s">
        <v>480</v>
      </c>
      <c r="F97" s="122" t="s">
        <v>481</v>
      </c>
      <c r="I97" s="123"/>
      <c r="J97" s="124">
        <f>BK97</f>
        <v>0</v>
      </c>
      <c r="L97" s="120"/>
      <c r="M97" s="125"/>
      <c r="P97" s="126">
        <f>P98+P111+P114</f>
        <v>0</v>
      </c>
      <c r="R97" s="126">
        <f>R98+R111+R114</f>
        <v>116</v>
      </c>
      <c r="T97" s="127">
        <f>T98+T111+T114</f>
        <v>0</v>
      </c>
      <c r="AR97" s="121" t="s">
        <v>83</v>
      </c>
      <c r="AT97" s="128" t="s">
        <v>74</v>
      </c>
      <c r="AU97" s="128" t="s">
        <v>75</v>
      </c>
      <c r="AY97" s="121" t="s">
        <v>144</v>
      </c>
      <c r="BK97" s="129">
        <f>BK98+BK111+BK114</f>
        <v>0</v>
      </c>
    </row>
    <row r="98" spans="2:65" s="11" customFormat="1" ht="22.9" customHeight="1">
      <c r="B98" s="120"/>
      <c r="D98" s="121" t="s">
        <v>74</v>
      </c>
      <c r="E98" s="130" t="s">
        <v>83</v>
      </c>
      <c r="F98" s="130" t="s">
        <v>766</v>
      </c>
      <c r="I98" s="123"/>
      <c r="J98" s="131">
        <f>BK98</f>
        <v>0</v>
      </c>
      <c r="L98" s="120"/>
      <c r="M98" s="125"/>
      <c r="P98" s="126">
        <f>SUM(P99:P110)</f>
        <v>0</v>
      </c>
      <c r="R98" s="126">
        <f>SUM(R99:R110)</f>
        <v>116</v>
      </c>
      <c r="T98" s="127">
        <f>SUM(T99:T110)</f>
        <v>0</v>
      </c>
      <c r="AR98" s="121" t="s">
        <v>83</v>
      </c>
      <c r="AT98" s="128" t="s">
        <v>74</v>
      </c>
      <c r="AU98" s="128" t="s">
        <v>83</v>
      </c>
      <c r="AY98" s="121" t="s">
        <v>144</v>
      </c>
      <c r="BK98" s="129">
        <f>SUM(BK99:BK110)</f>
        <v>0</v>
      </c>
    </row>
    <row r="99" spans="2:65" s="1" customFormat="1" ht="24.2" customHeight="1">
      <c r="B99" s="33"/>
      <c r="C99" s="132" t="s">
        <v>83</v>
      </c>
      <c r="D99" s="132" t="s">
        <v>146</v>
      </c>
      <c r="E99" s="133" t="s">
        <v>1858</v>
      </c>
      <c r="F99" s="134" t="s">
        <v>1859</v>
      </c>
      <c r="G99" s="135" t="s">
        <v>413</v>
      </c>
      <c r="H99" s="136">
        <v>0.5</v>
      </c>
      <c r="I99" s="137"/>
      <c r="J99" s="138">
        <f>ROUND(I99*H99,2)</f>
        <v>0</v>
      </c>
      <c r="K99" s="134" t="s">
        <v>225</v>
      </c>
      <c r="L99" s="33"/>
      <c r="M99" s="139" t="s">
        <v>19</v>
      </c>
      <c r="N99" s="140" t="s">
        <v>46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164</v>
      </c>
      <c r="AT99" s="143" t="s">
        <v>146</v>
      </c>
      <c r="AU99" s="143" t="s">
        <v>85</v>
      </c>
      <c r="AY99" s="18" t="s">
        <v>144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83</v>
      </c>
      <c r="BK99" s="144">
        <f>ROUND(I99*H99,2)</f>
        <v>0</v>
      </c>
      <c r="BL99" s="18" t="s">
        <v>164</v>
      </c>
      <c r="BM99" s="143" t="s">
        <v>1860</v>
      </c>
    </row>
    <row r="100" spans="2:65" s="1" customFormat="1" ht="11.25">
      <c r="B100" s="33"/>
      <c r="D100" s="160" t="s">
        <v>227</v>
      </c>
      <c r="F100" s="161" t="s">
        <v>1861</v>
      </c>
      <c r="I100" s="147"/>
      <c r="L100" s="33"/>
      <c r="M100" s="148"/>
      <c r="T100" s="54"/>
      <c r="AT100" s="18" t="s">
        <v>227</v>
      </c>
      <c r="AU100" s="18" t="s">
        <v>85</v>
      </c>
    </row>
    <row r="101" spans="2:65" s="1" customFormat="1" ht="24.2" customHeight="1">
      <c r="B101" s="33"/>
      <c r="C101" s="132" t="s">
        <v>85</v>
      </c>
      <c r="D101" s="132" t="s">
        <v>146</v>
      </c>
      <c r="E101" s="133" t="s">
        <v>1862</v>
      </c>
      <c r="F101" s="134" t="s">
        <v>1863</v>
      </c>
      <c r="G101" s="135" t="s">
        <v>413</v>
      </c>
      <c r="H101" s="136">
        <v>97</v>
      </c>
      <c r="I101" s="137"/>
      <c r="J101" s="138">
        <f>ROUND(I101*H101,2)</f>
        <v>0</v>
      </c>
      <c r="K101" s="134" t="s">
        <v>225</v>
      </c>
      <c r="L101" s="33"/>
      <c r="M101" s="139" t="s">
        <v>19</v>
      </c>
      <c r="N101" s="140" t="s">
        <v>46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164</v>
      </c>
      <c r="AT101" s="143" t="s">
        <v>146</v>
      </c>
      <c r="AU101" s="143" t="s">
        <v>85</v>
      </c>
      <c r="AY101" s="18" t="s">
        <v>144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83</v>
      </c>
      <c r="BK101" s="144">
        <f>ROUND(I101*H101,2)</f>
        <v>0</v>
      </c>
      <c r="BL101" s="18" t="s">
        <v>164</v>
      </c>
      <c r="BM101" s="143" t="s">
        <v>1864</v>
      </c>
    </row>
    <row r="102" spans="2:65" s="1" customFormat="1" ht="11.25">
      <c r="B102" s="33"/>
      <c r="D102" s="160" t="s">
        <v>227</v>
      </c>
      <c r="F102" s="161" t="s">
        <v>1865</v>
      </c>
      <c r="I102" s="147"/>
      <c r="L102" s="33"/>
      <c r="M102" s="148"/>
      <c r="T102" s="54"/>
      <c r="AT102" s="18" t="s">
        <v>227</v>
      </c>
      <c r="AU102" s="18" t="s">
        <v>85</v>
      </c>
    </row>
    <row r="103" spans="2:65" s="1" customFormat="1" ht="33" customHeight="1">
      <c r="B103" s="33"/>
      <c r="C103" s="132" t="s">
        <v>143</v>
      </c>
      <c r="D103" s="132" t="s">
        <v>146</v>
      </c>
      <c r="E103" s="133" t="s">
        <v>1866</v>
      </c>
      <c r="F103" s="134" t="s">
        <v>1867</v>
      </c>
      <c r="G103" s="135" t="s">
        <v>413</v>
      </c>
      <c r="H103" s="136">
        <v>29</v>
      </c>
      <c r="I103" s="137"/>
      <c r="J103" s="138">
        <f>ROUND(I103*H103,2)</f>
        <v>0</v>
      </c>
      <c r="K103" s="134" t="s">
        <v>225</v>
      </c>
      <c r="L103" s="33"/>
      <c r="M103" s="139" t="s">
        <v>19</v>
      </c>
      <c r="N103" s="140" t="s">
        <v>46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164</v>
      </c>
      <c r="AT103" s="143" t="s">
        <v>146</v>
      </c>
      <c r="AU103" s="143" t="s">
        <v>85</v>
      </c>
      <c r="AY103" s="18" t="s">
        <v>144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83</v>
      </c>
      <c r="BK103" s="144">
        <f>ROUND(I103*H103,2)</f>
        <v>0</v>
      </c>
      <c r="BL103" s="18" t="s">
        <v>164</v>
      </c>
      <c r="BM103" s="143" t="s">
        <v>1868</v>
      </c>
    </row>
    <row r="104" spans="2:65" s="1" customFormat="1" ht="11.25">
      <c r="B104" s="33"/>
      <c r="D104" s="160" t="s">
        <v>227</v>
      </c>
      <c r="F104" s="161" t="s">
        <v>1869</v>
      </c>
      <c r="I104" s="147"/>
      <c r="L104" s="33"/>
      <c r="M104" s="148"/>
      <c r="T104" s="54"/>
      <c r="AT104" s="18" t="s">
        <v>227</v>
      </c>
      <c r="AU104" s="18" t="s">
        <v>85</v>
      </c>
    </row>
    <row r="105" spans="2:65" s="1" customFormat="1" ht="24.2" customHeight="1">
      <c r="B105" s="33"/>
      <c r="C105" s="132" t="s">
        <v>164</v>
      </c>
      <c r="D105" s="132" t="s">
        <v>146</v>
      </c>
      <c r="E105" s="133" t="s">
        <v>1255</v>
      </c>
      <c r="F105" s="134" t="s">
        <v>1256</v>
      </c>
      <c r="G105" s="135" t="s">
        <v>413</v>
      </c>
      <c r="H105" s="136">
        <v>97</v>
      </c>
      <c r="I105" s="137"/>
      <c r="J105" s="138">
        <f>ROUND(I105*H105,2)</f>
        <v>0</v>
      </c>
      <c r="K105" s="134" t="s">
        <v>225</v>
      </c>
      <c r="L105" s="33"/>
      <c r="M105" s="139" t="s">
        <v>19</v>
      </c>
      <c r="N105" s="140" t="s">
        <v>46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164</v>
      </c>
      <c r="AT105" s="143" t="s">
        <v>146</v>
      </c>
      <c r="AU105" s="143" t="s">
        <v>85</v>
      </c>
      <c r="AY105" s="18" t="s">
        <v>144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83</v>
      </c>
      <c r="BK105" s="144">
        <f>ROUND(I105*H105,2)</f>
        <v>0</v>
      </c>
      <c r="BL105" s="18" t="s">
        <v>164</v>
      </c>
      <c r="BM105" s="143" t="s">
        <v>1870</v>
      </c>
    </row>
    <row r="106" spans="2:65" s="1" customFormat="1" ht="11.25">
      <c r="B106" s="33"/>
      <c r="D106" s="160" t="s">
        <v>227</v>
      </c>
      <c r="F106" s="161" t="s">
        <v>1258</v>
      </c>
      <c r="I106" s="147"/>
      <c r="L106" s="33"/>
      <c r="M106" s="148"/>
      <c r="T106" s="54"/>
      <c r="AT106" s="18" t="s">
        <v>227</v>
      </c>
      <c r="AU106" s="18" t="s">
        <v>85</v>
      </c>
    </row>
    <row r="107" spans="2:65" s="1" customFormat="1" ht="37.9" customHeight="1">
      <c r="B107" s="33"/>
      <c r="C107" s="132" t="s">
        <v>169</v>
      </c>
      <c r="D107" s="132" t="s">
        <v>146</v>
      </c>
      <c r="E107" s="133" t="s">
        <v>1871</v>
      </c>
      <c r="F107" s="134" t="s">
        <v>1872</v>
      </c>
      <c r="G107" s="135" t="s">
        <v>413</v>
      </c>
      <c r="H107" s="136">
        <v>29</v>
      </c>
      <c r="I107" s="137"/>
      <c r="J107" s="138">
        <f>ROUND(I107*H107,2)</f>
        <v>0</v>
      </c>
      <c r="K107" s="134" t="s">
        <v>225</v>
      </c>
      <c r="L107" s="33"/>
      <c r="M107" s="139" t="s">
        <v>19</v>
      </c>
      <c r="N107" s="140" t="s">
        <v>46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164</v>
      </c>
      <c r="AT107" s="143" t="s">
        <v>146</v>
      </c>
      <c r="AU107" s="143" t="s">
        <v>85</v>
      </c>
      <c r="AY107" s="18" t="s">
        <v>144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83</v>
      </c>
      <c r="BK107" s="144">
        <f>ROUND(I107*H107,2)</f>
        <v>0</v>
      </c>
      <c r="BL107" s="18" t="s">
        <v>164</v>
      </c>
      <c r="BM107" s="143" t="s">
        <v>1873</v>
      </c>
    </row>
    <row r="108" spans="2:65" s="1" customFormat="1" ht="11.25">
      <c r="B108" s="33"/>
      <c r="D108" s="160" t="s">
        <v>227</v>
      </c>
      <c r="F108" s="161" t="s">
        <v>1874</v>
      </c>
      <c r="I108" s="147"/>
      <c r="L108" s="33"/>
      <c r="M108" s="148"/>
      <c r="T108" s="54"/>
      <c r="AT108" s="18" t="s">
        <v>227</v>
      </c>
      <c r="AU108" s="18" t="s">
        <v>85</v>
      </c>
    </row>
    <row r="109" spans="2:65" s="1" customFormat="1" ht="16.5" customHeight="1">
      <c r="B109" s="33"/>
      <c r="C109" s="149" t="s">
        <v>174</v>
      </c>
      <c r="D109" s="149" t="s">
        <v>141</v>
      </c>
      <c r="E109" s="150" t="s">
        <v>1875</v>
      </c>
      <c r="F109" s="151" t="s">
        <v>1876</v>
      </c>
      <c r="G109" s="152" t="s">
        <v>424</v>
      </c>
      <c r="H109" s="153">
        <v>116</v>
      </c>
      <c r="I109" s="154"/>
      <c r="J109" s="155">
        <f>ROUND(I109*H109,2)</f>
        <v>0</v>
      </c>
      <c r="K109" s="151" t="s">
        <v>225</v>
      </c>
      <c r="L109" s="156"/>
      <c r="M109" s="157" t="s">
        <v>19</v>
      </c>
      <c r="N109" s="158" t="s">
        <v>46</v>
      </c>
      <c r="P109" s="141">
        <f>O109*H109</f>
        <v>0</v>
      </c>
      <c r="Q109" s="141">
        <v>1</v>
      </c>
      <c r="R109" s="141">
        <f>Q109*H109</f>
        <v>116</v>
      </c>
      <c r="S109" s="141">
        <v>0</v>
      </c>
      <c r="T109" s="142">
        <f>S109*H109</f>
        <v>0</v>
      </c>
      <c r="AR109" s="143" t="s">
        <v>182</v>
      </c>
      <c r="AT109" s="143" t="s">
        <v>141</v>
      </c>
      <c r="AU109" s="143" t="s">
        <v>85</v>
      </c>
      <c r="AY109" s="18" t="s">
        <v>144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83</v>
      </c>
      <c r="BK109" s="144">
        <f>ROUND(I109*H109,2)</f>
        <v>0</v>
      </c>
      <c r="BL109" s="18" t="s">
        <v>164</v>
      </c>
      <c r="BM109" s="143" t="s">
        <v>1877</v>
      </c>
    </row>
    <row r="110" spans="2:65" s="12" customFormat="1" ht="11.25">
      <c r="B110" s="162"/>
      <c r="D110" s="145" t="s">
        <v>257</v>
      </c>
      <c r="F110" s="164" t="s">
        <v>1878</v>
      </c>
      <c r="H110" s="165">
        <v>116</v>
      </c>
      <c r="I110" s="166"/>
      <c r="L110" s="162"/>
      <c r="M110" s="167"/>
      <c r="T110" s="168"/>
      <c r="AT110" s="163" t="s">
        <v>257</v>
      </c>
      <c r="AU110" s="163" t="s">
        <v>85</v>
      </c>
      <c r="AV110" s="12" t="s">
        <v>85</v>
      </c>
      <c r="AW110" s="12" t="s">
        <v>4</v>
      </c>
      <c r="AX110" s="12" t="s">
        <v>83</v>
      </c>
      <c r="AY110" s="163" t="s">
        <v>144</v>
      </c>
    </row>
    <row r="111" spans="2:65" s="11" customFormat="1" ht="22.9" customHeight="1">
      <c r="B111" s="120"/>
      <c r="D111" s="121" t="s">
        <v>74</v>
      </c>
      <c r="E111" s="130" t="s">
        <v>169</v>
      </c>
      <c r="F111" s="130" t="s">
        <v>482</v>
      </c>
      <c r="I111" s="123"/>
      <c r="J111" s="131">
        <f>BK111</f>
        <v>0</v>
      </c>
      <c r="L111" s="120"/>
      <c r="M111" s="125"/>
      <c r="P111" s="126">
        <f>SUM(P112:P113)</f>
        <v>0</v>
      </c>
      <c r="R111" s="126">
        <f>SUM(R112:R113)</f>
        <v>0</v>
      </c>
      <c r="T111" s="127">
        <f>SUM(T112:T113)</f>
        <v>0</v>
      </c>
      <c r="AR111" s="121" t="s">
        <v>83</v>
      </c>
      <c r="AT111" s="128" t="s">
        <v>74</v>
      </c>
      <c r="AU111" s="128" t="s">
        <v>83</v>
      </c>
      <c r="AY111" s="121" t="s">
        <v>144</v>
      </c>
      <c r="BK111" s="129">
        <f>SUM(BK112:BK113)</f>
        <v>0</v>
      </c>
    </row>
    <row r="112" spans="2:65" s="1" customFormat="1" ht="21.75" customHeight="1">
      <c r="B112" s="33"/>
      <c r="C112" s="132" t="s">
        <v>178</v>
      </c>
      <c r="D112" s="132" t="s">
        <v>146</v>
      </c>
      <c r="E112" s="133" t="s">
        <v>1879</v>
      </c>
      <c r="F112" s="134" t="s">
        <v>1880</v>
      </c>
      <c r="G112" s="135" t="s">
        <v>769</v>
      </c>
      <c r="H112" s="136">
        <v>69.2</v>
      </c>
      <c r="I112" s="137"/>
      <c r="J112" s="138">
        <f>ROUND(I112*H112,2)</f>
        <v>0</v>
      </c>
      <c r="K112" s="134" t="s">
        <v>225</v>
      </c>
      <c r="L112" s="33"/>
      <c r="M112" s="139" t="s">
        <v>19</v>
      </c>
      <c r="N112" s="140" t="s">
        <v>46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164</v>
      </c>
      <c r="AT112" s="143" t="s">
        <v>146</v>
      </c>
      <c r="AU112" s="143" t="s">
        <v>85</v>
      </c>
      <c r="AY112" s="18" t="s">
        <v>144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83</v>
      </c>
      <c r="BK112" s="144">
        <f>ROUND(I112*H112,2)</f>
        <v>0</v>
      </c>
      <c r="BL112" s="18" t="s">
        <v>164</v>
      </c>
      <c r="BM112" s="143" t="s">
        <v>1881</v>
      </c>
    </row>
    <row r="113" spans="2:65" s="1" customFormat="1" ht="11.25">
      <c r="B113" s="33"/>
      <c r="D113" s="160" t="s">
        <v>227</v>
      </c>
      <c r="F113" s="161" t="s">
        <v>1882</v>
      </c>
      <c r="I113" s="147"/>
      <c r="L113" s="33"/>
      <c r="M113" s="148"/>
      <c r="T113" s="54"/>
      <c r="AT113" s="18" t="s">
        <v>227</v>
      </c>
      <c r="AU113" s="18" t="s">
        <v>85</v>
      </c>
    </row>
    <row r="114" spans="2:65" s="11" customFormat="1" ht="22.9" customHeight="1">
      <c r="B114" s="120"/>
      <c r="D114" s="121" t="s">
        <v>74</v>
      </c>
      <c r="E114" s="130" t="s">
        <v>681</v>
      </c>
      <c r="F114" s="130" t="s">
        <v>682</v>
      </c>
      <c r="I114" s="123"/>
      <c r="J114" s="131">
        <f>BK114</f>
        <v>0</v>
      </c>
      <c r="L114" s="120"/>
      <c r="M114" s="125"/>
      <c r="P114" s="126">
        <f>SUM(P115:P120)</f>
        <v>0</v>
      </c>
      <c r="R114" s="126">
        <f>SUM(R115:R120)</f>
        <v>0</v>
      </c>
      <c r="T114" s="127">
        <f>SUM(T115:T120)</f>
        <v>0</v>
      </c>
      <c r="AR114" s="121" t="s">
        <v>83</v>
      </c>
      <c r="AT114" s="128" t="s">
        <v>74</v>
      </c>
      <c r="AU114" s="128" t="s">
        <v>83</v>
      </c>
      <c r="AY114" s="121" t="s">
        <v>144</v>
      </c>
      <c r="BK114" s="129">
        <f>SUM(BK115:BK120)</f>
        <v>0</v>
      </c>
    </row>
    <row r="115" spans="2:65" s="1" customFormat="1" ht="24.2" customHeight="1">
      <c r="B115" s="33"/>
      <c r="C115" s="132" t="s">
        <v>182</v>
      </c>
      <c r="D115" s="132" t="s">
        <v>146</v>
      </c>
      <c r="E115" s="133" t="s">
        <v>1883</v>
      </c>
      <c r="F115" s="134" t="s">
        <v>1884</v>
      </c>
      <c r="G115" s="135" t="s">
        <v>424</v>
      </c>
      <c r="H115" s="136">
        <v>31.2</v>
      </c>
      <c r="I115" s="137"/>
      <c r="J115" s="138">
        <f>ROUND(I115*H115,2)</f>
        <v>0</v>
      </c>
      <c r="K115" s="134" t="s">
        <v>225</v>
      </c>
      <c r="L115" s="33"/>
      <c r="M115" s="139" t="s">
        <v>19</v>
      </c>
      <c r="N115" s="140" t="s">
        <v>46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164</v>
      </c>
      <c r="AT115" s="143" t="s">
        <v>146</v>
      </c>
      <c r="AU115" s="143" t="s">
        <v>85</v>
      </c>
      <c r="AY115" s="18" t="s">
        <v>144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83</v>
      </c>
      <c r="BK115" s="144">
        <f>ROUND(I115*H115,2)</f>
        <v>0</v>
      </c>
      <c r="BL115" s="18" t="s">
        <v>164</v>
      </c>
      <c r="BM115" s="143" t="s">
        <v>1885</v>
      </c>
    </row>
    <row r="116" spans="2:65" s="1" customFormat="1" ht="11.25">
      <c r="B116" s="33"/>
      <c r="D116" s="160" t="s">
        <v>227</v>
      </c>
      <c r="F116" s="161" t="s">
        <v>1886</v>
      </c>
      <c r="I116" s="147"/>
      <c r="L116" s="33"/>
      <c r="M116" s="148"/>
      <c r="T116" s="54"/>
      <c r="AT116" s="18" t="s">
        <v>227</v>
      </c>
      <c r="AU116" s="18" t="s">
        <v>85</v>
      </c>
    </row>
    <row r="117" spans="2:65" s="1" customFormat="1" ht="24.2" customHeight="1">
      <c r="B117" s="33"/>
      <c r="C117" s="132" t="s">
        <v>186</v>
      </c>
      <c r="D117" s="132" t="s">
        <v>146</v>
      </c>
      <c r="E117" s="133" t="s">
        <v>1887</v>
      </c>
      <c r="F117" s="134" t="s">
        <v>1888</v>
      </c>
      <c r="G117" s="135" t="s">
        <v>424</v>
      </c>
      <c r="H117" s="136">
        <v>592.79999999999995</v>
      </c>
      <c r="I117" s="137"/>
      <c r="J117" s="138">
        <f>ROUND(I117*H117,2)</f>
        <v>0</v>
      </c>
      <c r="K117" s="134" t="s">
        <v>225</v>
      </c>
      <c r="L117" s="33"/>
      <c r="M117" s="139" t="s">
        <v>19</v>
      </c>
      <c r="N117" s="140" t="s">
        <v>46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164</v>
      </c>
      <c r="AT117" s="143" t="s">
        <v>146</v>
      </c>
      <c r="AU117" s="143" t="s">
        <v>85</v>
      </c>
      <c r="AY117" s="18" t="s">
        <v>144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83</v>
      </c>
      <c r="BK117" s="144">
        <f>ROUND(I117*H117,2)</f>
        <v>0</v>
      </c>
      <c r="BL117" s="18" t="s">
        <v>164</v>
      </c>
      <c r="BM117" s="143" t="s">
        <v>1889</v>
      </c>
    </row>
    <row r="118" spans="2:65" s="1" customFormat="1" ht="11.25">
      <c r="B118" s="33"/>
      <c r="D118" s="160" t="s">
        <v>227</v>
      </c>
      <c r="F118" s="161" t="s">
        <v>1890</v>
      </c>
      <c r="I118" s="147"/>
      <c r="L118" s="33"/>
      <c r="M118" s="148"/>
      <c r="T118" s="54"/>
      <c r="AT118" s="18" t="s">
        <v>227</v>
      </c>
      <c r="AU118" s="18" t="s">
        <v>85</v>
      </c>
    </row>
    <row r="119" spans="2:65" s="1" customFormat="1" ht="24.2" customHeight="1">
      <c r="B119" s="33"/>
      <c r="C119" s="132" t="s">
        <v>190</v>
      </c>
      <c r="D119" s="132" t="s">
        <v>146</v>
      </c>
      <c r="E119" s="133" t="s">
        <v>1891</v>
      </c>
      <c r="F119" s="134" t="s">
        <v>1699</v>
      </c>
      <c r="G119" s="135" t="s">
        <v>424</v>
      </c>
      <c r="H119" s="136">
        <v>31.2</v>
      </c>
      <c r="I119" s="137"/>
      <c r="J119" s="138">
        <f>ROUND(I119*H119,2)</f>
        <v>0</v>
      </c>
      <c r="K119" s="134" t="s">
        <v>225</v>
      </c>
      <c r="L119" s="33"/>
      <c r="M119" s="139" t="s">
        <v>19</v>
      </c>
      <c r="N119" s="140" t="s">
        <v>46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164</v>
      </c>
      <c r="AT119" s="143" t="s">
        <v>146</v>
      </c>
      <c r="AU119" s="143" t="s">
        <v>85</v>
      </c>
      <c r="AY119" s="18" t="s">
        <v>144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83</v>
      </c>
      <c r="BK119" s="144">
        <f>ROUND(I119*H119,2)</f>
        <v>0</v>
      </c>
      <c r="BL119" s="18" t="s">
        <v>164</v>
      </c>
      <c r="BM119" s="143" t="s">
        <v>1892</v>
      </c>
    </row>
    <row r="120" spans="2:65" s="1" customFormat="1" ht="11.25">
      <c r="B120" s="33"/>
      <c r="D120" s="160" t="s">
        <v>227</v>
      </c>
      <c r="F120" s="161" t="s">
        <v>1893</v>
      </c>
      <c r="I120" s="147"/>
      <c r="L120" s="33"/>
      <c r="M120" s="148"/>
      <c r="T120" s="54"/>
      <c r="AT120" s="18" t="s">
        <v>227</v>
      </c>
      <c r="AU120" s="18" t="s">
        <v>85</v>
      </c>
    </row>
    <row r="121" spans="2:65" s="11" customFormat="1" ht="25.9" customHeight="1">
      <c r="B121" s="120"/>
      <c r="D121" s="121" t="s">
        <v>74</v>
      </c>
      <c r="E121" s="122" t="s">
        <v>1343</v>
      </c>
      <c r="F121" s="122" t="s">
        <v>1344</v>
      </c>
      <c r="I121" s="123"/>
      <c r="J121" s="124">
        <f>BK121</f>
        <v>0</v>
      </c>
      <c r="L121" s="120"/>
      <c r="M121" s="125"/>
      <c r="P121" s="126">
        <f>P122+P133</f>
        <v>0</v>
      </c>
      <c r="R121" s="126">
        <f>R122+R133</f>
        <v>5.3594999999999997E-3</v>
      </c>
      <c r="T121" s="127">
        <f>T122+T133</f>
        <v>0</v>
      </c>
      <c r="AR121" s="121" t="s">
        <v>85</v>
      </c>
      <c r="AT121" s="128" t="s">
        <v>74</v>
      </c>
      <c r="AU121" s="128" t="s">
        <v>75</v>
      </c>
      <c r="AY121" s="121" t="s">
        <v>144</v>
      </c>
      <c r="BK121" s="129">
        <f>BK122+BK133</f>
        <v>0</v>
      </c>
    </row>
    <row r="122" spans="2:65" s="11" customFormat="1" ht="22.9" customHeight="1">
      <c r="B122" s="120"/>
      <c r="D122" s="121" t="s">
        <v>74</v>
      </c>
      <c r="E122" s="130" t="s">
        <v>1894</v>
      </c>
      <c r="F122" s="130" t="s">
        <v>1895</v>
      </c>
      <c r="I122" s="123"/>
      <c r="J122" s="131">
        <f>BK122</f>
        <v>0</v>
      </c>
      <c r="L122" s="120"/>
      <c r="M122" s="125"/>
      <c r="P122" s="126">
        <f>SUM(P123:P132)</f>
        <v>0</v>
      </c>
      <c r="R122" s="126">
        <f>SUM(R123:R132)</f>
        <v>1.7594999999999998E-3</v>
      </c>
      <c r="T122" s="127">
        <f>SUM(T123:T132)</f>
        <v>0</v>
      </c>
      <c r="AR122" s="121" t="s">
        <v>85</v>
      </c>
      <c r="AT122" s="128" t="s">
        <v>74</v>
      </c>
      <c r="AU122" s="128" t="s">
        <v>83</v>
      </c>
      <c r="AY122" s="121" t="s">
        <v>144</v>
      </c>
      <c r="BK122" s="129">
        <f>SUM(BK123:BK132)</f>
        <v>0</v>
      </c>
    </row>
    <row r="123" spans="2:65" s="1" customFormat="1" ht="24.2" customHeight="1">
      <c r="B123" s="33"/>
      <c r="C123" s="132" t="s">
        <v>195</v>
      </c>
      <c r="D123" s="132" t="s">
        <v>146</v>
      </c>
      <c r="E123" s="133" t="s">
        <v>1896</v>
      </c>
      <c r="F123" s="134" t="s">
        <v>1897</v>
      </c>
      <c r="G123" s="135" t="s">
        <v>220</v>
      </c>
      <c r="H123" s="136">
        <v>3</v>
      </c>
      <c r="I123" s="137"/>
      <c r="J123" s="138">
        <f>ROUND(I123*H123,2)</f>
        <v>0</v>
      </c>
      <c r="K123" s="134" t="s">
        <v>225</v>
      </c>
      <c r="L123" s="33"/>
      <c r="M123" s="139" t="s">
        <v>19</v>
      </c>
      <c r="N123" s="140" t="s">
        <v>46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217</v>
      </c>
      <c r="AT123" s="143" t="s">
        <v>146</v>
      </c>
      <c r="AU123" s="143" t="s">
        <v>85</v>
      </c>
      <c r="AY123" s="18" t="s">
        <v>144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83</v>
      </c>
      <c r="BK123" s="144">
        <f>ROUND(I123*H123,2)</f>
        <v>0</v>
      </c>
      <c r="BL123" s="18" t="s">
        <v>217</v>
      </c>
      <c r="BM123" s="143" t="s">
        <v>1898</v>
      </c>
    </row>
    <row r="124" spans="2:65" s="1" customFormat="1" ht="11.25">
      <c r="B124" s="33"/>
      <c r="D124" s="160" t="s">
        <v>227</v>
      </c>
      <c r="F124" s="161" t="s">
        <v>1899</v>
      </c>
      <c r="I124" s="147"/>
      <c r="L124" s="33"/>
      <c r="M124" s="148"/>
      <c r="T124" s="54"/>
      <c r="AT124" s="18" t="s">
        <v>227</v>
      </c>
      <c r="AU124" s="18" t="s">
        <v>85</v>
      </c>
    </row>
    <row r="125" spans="2:65" s="1" customFormat="1" ht="16.5" customHeight="1">
      <c r="B125" s="33"/>
      <c r="C125" s="149" t="s">
        <v>8</v>
      </c>
      <c r="D125" s="149" t="s">
        <v>141</v>
      </c>
      <c r="E125" s="150" t="s">
        <v>1900</v>
      </c>
      <c r="F125" s="151" t="s">
        <v>1901</v>
      </c>
      <c r="G125" s="152" t="s">
        <v>220</v>
      </c>
      <c r="H125" s="153">
        <v>3.15</v>
      </c>
      <c r="I125" s="154"/>
      <c r="J125" s="155">
        <f>ROUND(I125*H125,2)</f>
        <v>0</v>
      </c>
      <c r="K125" s="151" t="s">
        <v>225</v>
      </c>
      <c r="L125" s="156"/>
      <c r="M125" s="157" t="s">
        <v>19</v>
      </c>
      <c r="N125" s="158" t="s">
        <v>46</v>
      </c>
      <c r="P125" s="141">
        <f>O125*H125</f>
        <v>0</v>
      </c>
      <c r="Q125" s="141">
        <v>1.2999999999999999E-4</v>
      </c>
      <c r="R125" s="141">
        <f>Q125*H125</f>
        <v>4.0949999999999998E-4</v>
      </c>
      <c r="S125" s="141">
        <v>0</v>
      </c>
      <c r="T125" s="142">
        <f>S125*H125</f>
        <v>0</v>
      </c>
      <c r="AR125" s="143" t="s">
        <v>292</v>
      </c>
      <c r="AT125" s="143" t="s">
        <v>141</v>
      </c>
      <c r="AU125" s="143" t="s">
        <v>85</v>
      </c>
      <c r="AY125" s="18" t="s">
        <v>144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83</v>
      </c>
      <c r="BK125" s="144">
        <f>ROUND(I125*H125,2)</f>
        <v>0</v>
      </c>
      <c r="BL125" s="18" t="s">
        <v>217</v>
      </c>
      <c r="BM125" s="143" t="s">
        <v>1902</v>
      </c>
    </row>
    <row r="126" spans="2:65" s="12" customFormat="1" ht="11.25">
      <c r="B126" s="162"/>
      <c r="D126" s="145" t="s">
        <v>257</v>
      </c>
      <c r="F126" s="164" t="s">
        <v>1903</v>
      </c>
      <c r="H126" s="165">
        <v>3.15</v>
      </c>
      <c r="I126" s="166"/>
      <c r="L126" s="162"/>
      <c r="M126" s="167"/>
      <c r="T126" s="168"/>
      <c r="AT126" s="163" t="s">
        <v>257</v>
      </c>
      <c r="AU126" s="163" t="s">
        <v>85</v>
      </c>
      <c r="AV126" s="12" t="s">
        <v>85</v>
      </c>
      <c r="AW126" s="12" t="s">
        <v>4</v>
      </c>
      <c r="AX126" s="12" t="s">
        <v>83</v>
      </c>
      <c r="AY126" s="163" t="s">
        <v>144</v>
      </c>
    </row>
    <row r="127" spans="2:65" s="1" customFormat="1" ht="16.5" customHeight="1">
      <c r="B127" s="33"/>
      <c r="C127" s="132" t="s">
        <v>204</v>
      </c>
      <c r="D127" s="132" t="s">
        <v>146</v>
      </c>
      <c r="E127" s="133" t="s">
        <v>1904</v>
      </c>
      <c r="F127" s="134" t="s">
        <v>1905</v>
      </c>
      <c r="G127" s="135" t="s">
        <v>149</v>
      </c>
      <c r="H127" s="136">
        <v>1</v>
      </c>
      <c r="I127" s="137"/>
      <c r="J127" s="138">
        <f>ROUND(I127*H127,2)</f>
        <v>0</v>
      </c>
      <c r="K127" s="134" t="s">
        <v>225</v>
      </c>
      <c r="L127" s="33"/>
      <c r="M127" s="139" t="s">
        <v>19</v>
      </c>
      <c r="N127" s="140" t="s">
        <v>46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217</v>
      </c>
      <c r="AT127" s="143" t="s">
        <v>146</v>
      </c>
      <c r="AU127" s="143" t="s">
        <v>85</v>
      </c>
      <c r="AY127" s="18" t="s">
        <v>144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83</v>
      </c>
      <c r="BK127" s="144">
        <f>ROUND(I127*H127,2)</f>
        <v>0</v>
      </c>
      <c r="BL127" s="18" t="s">
        <v>217</v>
      </c>
      <c r="BM127" s="143" t="s">
        <v>1906</v>
      </c>
    </row>
    <row r="128" spans="2:65" s="1" customFormat="1" ht="11.25">
      <c r="B128" s="33"/>
      <c r="D128" s="160" t="s">
        <v>227</v>
      </c>
      <c r="F128" s="161" t="s">
        <v>1907</v>
      </c>
      <c r="I128" s="147"/>
      <c r="L128" s="33"/>
      <c r="M128" s="148"/>
      <c r="T128" s="54"/>
      <c r="AT128" s="18" t="s">
        <v>227</v>
      </c>
      <c r="AU128" s="18" t="s">
        <v>85</v>
      </c>
    </row>
    <row r="129" spans="2:65" s="1" customFormat="1" ht="16.5" customHeight="1">
      <c r="B129" s="33"/>
      <c r="C129" s="149" t="s">
        <v>208</v>
      </c>
      <c r="D129" s="149" t="s">
        <v>141</v>
      </c>
      <c r="E129" s="150" t="s">
        <v>1908</v>
      </c>
      <c r="F129" s="151" t="s">
        <v>1909</v>
      </c>
      <c r="G129" s="152" t="s">
        <v>149</v>
      </c>
      <c r="H129" s="153">
        <v>1</v>
      </c>
      <c r="I129" s="154"/>
      <c r="J129" s="155">
        <f>ROUND(I129*H129,2)</f>
        <v>0</v>
      </c>
      <c r="K129" s="151" t="s">
        <v>225</v>
      </c>
      <c r="L129" s="156"/>
      <c r="M129" s="157" t="s">
        <v>19</v>
      </c>
      <c r="N129" s="158" t="s">
        <v>46</v>
      </c>
      <c r="P129" s="141">
        <f>O129*H129</f>
        <v>0</v>
      </c>
      <c r="Q129" s="141">
        <v>1.0499999999999999E-3</v>
      </c>
      <c r="R129" s="141">
        <f>Q129*H129</f>
        <v>1.0499999999999999E-3</v>
      </c>
      <c r="S129" s="141">
        <v>0</v>
      </c>
      <c r="T129" s="142">
        <f>S129*H129</f>
        <v>0</v>
      </c>
      <c r="AR129" s="143" t="s">
        <v>292</v>
      </c>
      <c r="AT129" s="143" t="s">
        <v>141</v>
      </c>
      <c r="AU129" s="143" t="s">
        <v>85</v>
      </c>
      <c r="AY129" s="18" t="s">
        <v>144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83</v>
      </c>
      <c r="BK129" s="144">
        <f>ROUND(I129*H129,2)</f>
        <v>0</v>
      </c>
      <c r="BL129" s="18" t="s">
        <v>217</v>
      </c>
      <c r="BM129" s="143" t="s">
        <v>1910</v>
      </c>
    </row>
    <row r="130" spans="2:65" s="1" customFormat="1" ht="16.5" customHeight="1">
      <c r="B130" s="33"/>
      <c r="C130" s="132" t="s">
        <v>212</v>
      </c>
      <c r="D130" s="132" t="s">
        <v>146</v>
      </c>
      <c r="E130" s="133" t="s">
        <v>1911</v>
      </c>
      <c r="F130" s="134" t="s">
        <v>1912</v>
      </c>
      <c r="G130" s="135" t="s">
        <v>149</v>
      </c>
      <c r="H130" s="136">
        <v>1</v>
      </c>
      <c r="I130" s="137"/>
      <c r="J130" s="138">
        <f>ROUND(I130*H130,2)</f>
        <v>0</v>
      </c>
      <c r="K130" s="134" t="s">
        <v>225</v>
      </c>
      <c r="L130" s="33"/>
      <c r="M130" s="139" t="s">
        <v>19</v>
      </c>
      <c r="N130" s="140" t="s">
        <v>46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217</v>
      </c>
      <c r="AT130" s="143" t="s">
        <v>146</v>
      </c>
      <c r="AU130" s="143" t="s">
        <v>85</v>
      </c>
      <c r="AY130" s="18" t="s">
        <v>144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83</v>
      </c>
      <c r="BK130" s="144">
        <f>ROUND(I130*H130,2)</f>
        <v>0</v>
      </c>
      <c r="BL130" s="18" t="s">
        <v>217</v>
      </c>
      <c r="BM130" s="143" t="s">
        <v>1913</v>
      </c>
    </row>
    <row r="131" spans="2:65" s="1" customFormat="1" ht="11.25">
      <c r="B131" s="33"/>
      <c r="D131" s="160" t="s">
        <v>227</v>
      </c>
      <c r="F131" s="161" t="s">
        <v>1914</v>
      </c>
      <c r="I131" s="147"/>
      <c r="L131" s="33"/>
      <c r="M131" s="148"/>
      <c r="T131" s="54"/>
      <c r="AT131" s="18" t="s">
        <v>227</v>
      </c>
      <c r="AU131" s="18" t="s">
        <v>85</v>
      </c>
    </row>
    <row r="132" spans="2:65" s="1" customFormat="1" ht="16.5" customHeight="1">
      <c r="B132" s="33"/>
      <c r="C132" s="149" t="s">
        <v>217</v>
      </c>
      <c r="D132" s="149" t="s">
        <v>141</v>
      </c>
      <c r="E132" s="150" t="s">
        <v>1915</v>
      </c>
      <c r="F132" s="151" t="s">
        <v>1916</v>
      </c>
      <c r="G132" s="152" t="s">
        <v>149</v>
      </c>
      <c r="H132" s="153">
        <v>1</v>
      </c>
      <c r="I132" s="154"/>
      <c r="J132" s="155">
        <f>ROUND(I132*H132,2)</f>
        <v>0</v>
      </c>
      <c r="K132" s="151" t="s">
        <v>225</v>
      </c>
      <c r="L132" s="156"/>
      <c r="M132" s="157" t="s">
        <v>19</v>
      </c>
      <c r="N132" s="158" t="s">
        <v>46</v>
      </c>
      <c r="P132" s="141">
        <f>O132*H132</f>
        <v>0</v>
      </c>
      <c r="Q132" s="141">
        <v>2.9999999999999997E-4</v>
      </c>
      <c r="R132" s="141">
        <f>Q132*H132</f>
        <v>2.9999999999999997E-4</v>
      </c>
      <c r="S132" s="141">
        <v>0</v>
      </c>
      <c r="T132" s="142">
        <f>S132*H132</f>
        <v>0</v>
      </c>
      <c r="AR132" s="143" t="s">
        <v>292</v>
      </c>
      <c r="AT132" s="143" t="s">
        <v>141</v>
      </c>
      <c r="AU132" s="143" t="s">
        <v>85</v>
      </c>
      <c r="AY132" s="18" t="s">
        <v>144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83</v>
      </c>
      <c r="BK132" s="144">
        <f>ROUND(I132*H132,2)</f>
        <v>0</v>
      </c>
      <c r="BL132" s="18" t="s">
        <v>217</v>
      </c>
      <c r="BM132" s="143" t="s">
        <v>1917</v>
      </c>
    </row>
    <row r="133" spans="2:65" s="11" customFormat="1" ht="22.9" customHeight="1">
      <c r="B133" s="120"/>
      <c r="D133" s="121" t="s">
        <v>74</v>
      </c>
      <c r="E133" s="130" t="s">
        <v>1918</v>
      </c>
      <c r="F133" s="130" t="s">
        <v>1919</v>
      </c>
      <c r="I133" s="123"/>
      <c r="J133" s="131">
        <f>BK133</f>
        <v>0</v>
      </c>
      <c r="L133" s="120"/>
      <c r="M133" s="125"/>
      <c r="P133" s="126">
        <f>SUM(P134:P136)</f>
        <v>0</v>
      </c>
      <c r="R133" s="126">
        <f>SUM(R134:R136)</f>
        <v>3.5999999999999999E-3</v>
      </c>
      <c r="T133" s="127">
        <f>SUM(T134:T136)</f>
        <v>0</v>
      </c>
      <c r="AR133" s="121" t="s">
        <v>85</v>
      </c>
      <c r="AT133" s="128" t="s">
        <v>74</v>
      </c>
      <c r="AU133" s="128" t="s">
        <v>83</v>
      </c>
      <c r="AY133" s="121" t="s">
        <v>144</v>
      </c>
      <c r="BK133" s="129">
        <f>SUM(BK134:BK136)</f>
        <v>0</v>
      </c>
    </row>
    <row r="134" spans="2:65" s="1" customFormat="1" ht="16.5" customHeight="1">
      <c r="B134" s="33"/>
      <c r="C134" s="132" t="s">
        <v>222</v>
      </c>
      <c r="D134" s="132" t="s">
        <v>146</v>
      </c>
      <c r="E134" s="133" t="s">
        <v>1920</v>
      </c>
      <c r="F134" s="134" t="s">
        <v>1921</v>
      </c>
      <c r="G134" s="135" t="s">
        <v>220</v>
      </c>
      <c r="H134" s="136">
        <v>15</v>
      </c>
      <c r="I134" s="137"/>
      <c r="J134" s="138">
        <f>ROUND(I134*H134,2)</f>
        <v>0</v>
      </c>
      <c r="K134" s="134" t="s">
        <v>225</v>
      </c>
      <c r="L134" s="33"/>
      <c r="M134" s="139" t="s">
        <v>19</v>
      </c>
      <c r="N134" s="140" t="s">
        <v>46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217</v>
      </c>
      <c r="AT134" s="143" t="s">
        <v>146</v>
      </c>
      <c r="AU134" s="143" t="s">
        <v>85</v>
      </c>
      <c r="AY134" s="18" t="s">
        <v>144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83</v>
      </c>
      <c r="BK134" s="144">
        <f>ROUND(I134*H134,2)</f>
        <v>0</v>
      </c>
      <c r="BL134" s="18" t="s">
        <v>217</v>
      </c>
      <c r="BM134" s="143" t="s">
        <v>1922</v>
      </c>
    </row>
    <row r="135" spans="2:65" s="1" customFormat="1" ht="11.25">
      <c r="B135" s="33"/>
      <c r="D135" s="160" t="s">
        <v>227</v>
      </c>
      <c r="F135" s="161" t="s">
        <v>1923</v>
      </c>
      <c r="I135" s="147"/>
      <c r="L135" s="33"/>
      <c r="M135" s="148"/>
      <c r="T135" s="54"/>
      <c r="AT135" s="18" t="s">
        <v>227</v>
      </c>
      <c r="AU135" s="18" t="s">
        <v>85</v>
      </c>
    </row>
    <row r="136" spans="2:65" s="1" customFormat="1" ht="24.2" customHeight="1">
      <c r="B136" s="33"/>
      <c r="C136" s="149" t="s">
        <v>229</v>
      </c>
      <c r="D136" s="149" t="s">
        <v>141</v>
      </c>
      <c r="E136" s="150" t="s">
        <v>1924</v>
      </c>
      <c r="F136" s="151" t="s">
        <v>1925</v>
      </c>
      <c r="G136" s="152" t="s">
        <v>220</v>
      </c>
      <c r="H136" s="153">
        <v>15</v>
      </c>
      <c r="I136" s="154"/>
      <c r="J136" s="155">
        <f>ROUND(I136*H136,2)</f>
        <v>0</v>
      </c>
      <c r="K136" s="151" t="s">
        <v>225</v>
      </c>
      <c r="L136" s="156"/>
      <c r="M136" s="157" t="s">
        <v>19</v>
      </c>
      <c r="N136" s="158" t="s">
        <v>46</v>
      </c>
      <c r="P136" s="141">
        <f>O136*H136</f>
        <v>0</v>
      </c>
      <c r="Q136" s="141">
        <v>2.4000000000000001E-4</v>
      </c>
      <c r="R136" s="141">
        <f>Q136*H136</f>
        <v>3.5999999999999999E-3</v>
      </c>
      <c r="S136" s="141">
        <v>0</v>
      </c>
      <c r="T136" s="142">
        <f>S136*H136</f>
        <v>0</v>
      </c>
      <c r="AR136" s="143" t="s">
        <v>292</v>
      </c>
      <c r="AT136" s="143" t="s">
        <v>141</v>
      </c>
      <c r="AU136" s="143" t="s">
        <v>85</v>
      </c>
      <c r="AY136" s="18" t="s">
        <v>144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83</v>
      </c>
      <c r="BK136" s="144">
        <f>ROUND(I136*H136,2)</f>
        <v>0</v>
      </c>
      <c r="BL136" s="18" t="s">
        <v>217</v>
      </c>
      <c r="BM136" s="143" t="s">
        <v>1926</v>
      </c>
    </row>
    <row r="137" spans="2:65" s="11" customFormat="1" ht="25.9" customHeight="1">
      <c r="B137" s="120"/>
      <c r="D137" s="121" t="s">
        <v>74</v>
      </c>
      <c r="E137" s="122" t="s">
        <v>141</v>
      </c>
      <c r="F137" s="122" t="s">
        <v>142</v>
      </c>
      <c r="I137" s="123"/>
      <c r="J137" s="124">
        <f>BK137</f>
        <v>0</v>
      </c>
      <c r="L137" s="120"/>
      <c r="M137" s="125"/>
      <c r="P137" s="126">
        <f>P138+P191+P200</f>
        <v>0</v>
      </c>
      <c r="R137" s="126">
        <f>R138+R191+R200</f>
        <v>3.5493399999999999</v>
      </c>
      <c r="T137" s="127">
        <f>T138+T191+T200</f>
        <v>0</v>
      </c>
      <c r="AR137" s="121" t="s">
        <v>143</v>
      </c>
      <c r="AT137" s="128" t="s">
        <v>74</v>
      </c>
      <c r="AU137" s="128" t="s">
        <v>75</v>
      </c>
      <c r="AY137" s="121" t="s">
        <v>144</v>
      </c>
      <c r="BK137" s="129">
        <f>BK138+BK191+BK200</f>
        <v>0</v>
      </c>
    </row>
    <row r="138" spans="2:65" s="11" customFormat="1" ht="22.9" customHeight="1">
      <c r="B138" s="120"/>
      <c r="D138" s="121" t="s">
        <v>74</v>
      </c>
      <c r="E138" s="130" t="s">
        <v>145</v>
      </c>
      <c r="F138" s="130" t="s">
        <v>1428</v>
      </c>
      <c r="I138" s="123"/>
      <c r="J138" s="131">
        <f>BK138</f>
        <v>0</v>
      </c>
      <c r="L138" s="120"/>
      <c r="M138" s="125"/>
      <c r="P138" s="126">
        <f>SUM(P139:P190)</f>
        <v>0</v>
      </c>
      <c r="R138" s="126">
        <f>SUM(R139:R190)</f>
        <v>0.58814999999999995</v>
      </c>
      <c r="T138" s="127">
        <f>SUM(T139:T190)</f>
        <v>0</v>
      </c>
      <c r="AR138" s="121" t="s">
        <v>143</v>
      </c>
      <c r="AT138" s="128" t="s">
        <v>74</v>
      </c>
      <c r="AU138" s="128" t="s">
        <v>83</v>
      </c>
      <c r="AY138" s="121" t="s">
        <v>144</v>
      </c>
      <c r="BK138" s="129">
        <f>SUM(BK139:BK190)</f>
        <v>0</v>
      </c>
    </row>
    <row r="139" spans="2:65" s="1" customFormat="1" ht="16.5" customHeight="1">
      <c r="B139" s="33"/>
      <c r="C139" s="132" t="s">
        <v>233</v>
      </c>
      <c r="D139" s="132" t="s">
        <v>146</v>
      </c>
      <c r="E139" s="133" t="s">
        <v>1927</v>
      </c>
      <c r="F139" s="134" t="s">
        <v>1928</v>
      </c>
      <c r="G139" s="135" t="s">
        <v>220</v>
      </c>
      <c r="H139" s="136">
        <v>10</v>
      </c>
      <c r="I139" s="137"/>
      <c r="J139" s="138">
        <f>ROUND(I139*H139,2)</f>
        <v>0</v>
      </c>
      <c r="K139" s="134" t="s">
        <v>150</v>
      </c>
      <c r="L139" s="33"/>
      <c r="M139" s="139" t="s">
        <v>19</v>
      </c>
      <c r="N139" s="140" t="s">
        <v>46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164</v>
      </c>
      <c r="AT139" s="143" t="s">
        <v>146</v>
      </c>
      <c r="AU139" s="143" t="s">
        <v>85</v>
      </c>
      <c r="AY139" s="18" t="s">
        <v>144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83</v>
      </c>
      <c r="BK139" s="144">
        <f>ROUND(I139*H139,2)</f>
        <v>0</v>
      </c>
      <c r="BL139" s="18" t="s">
        <v>164</v>
      </c>
      <c r="BM139" s="143" t="s">
        <v>1929</v>
      </c>
    </row>
    <row r="140" spans="2:65" s="1" customFormat="1" ht="16.5" customHeight="1">
      <c r="B140" s="33"/>
      <c r="C140" s="149" t="s">
        <v>237</v>
      </c>
      <c r="D140" s="149" t="s">
        <v>141</v>
      </c>
      <c r="E140" s="150" t="s">
        <v>1930</v>
      </c>
      <c r="F140" s="151" t="s">
        <v>1931</v>
      </c>
      <c r="G140" s="152" t="s">
        <v>220</v>
      </c>
      <c r="H140" s="153">
        <v>10</v>
      </c>
      <c r="I140" s="154"/>
      <c r="J140" s="155">
        <f>ROUND(I140*H140,2)</f>
        <v>0</v>
      </c>
      <c r="K140" s="151" t="s">
        <v>225</v>
      </c>
      <c r="L140" s="156"/>
      <c r="M140" s="157" t="s">
        <v>19</v>
      </c>
      <c r="N140" s="158" t="s">
        <v>46</v>
      </c>
      <c r="P140" s="141">
        <f>O140*H140</f>
        <v>0</v>
      </c>
      <c r="Q140" s="141">
        <v>6.0000000000000002E-5</v>
      </c>
      <c r="R140" s="141">
        <f>Q140*H140</f>
        <v>6.0000000000000006E-4</v>
      </c>
      <c r="S140" s="141">
        <v>0</v>
      </c>
      <c r="T140" s="142">
        <f>S140*H140</f>
        <v>0</v>
      </c>
      <c r="AR140" s="143" t="s">
        <v>1397</v>
      </c>
      <c r="AT140" s="143" t="s">
        <v>141</v>
      </c>
      <c r="AU140" s="143" t="s">
        <v>85</v>
      </c>
      <c r="AY140" s="18" t="s">
        <v>144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83</v>
      </c>
      <c r="BK140" s="144">
        <f>ROUND(I140*H140,2)</f>
        <v>0</v>
      </c>
      <c r="BL140" s="18" t="s">
        <v>1397</v>
      </c>
      <c r="BM140" s="143" t="s">
        <v>1932</v>
      </c>
    </row>
    <row r="141" spans="2:65" s="1" customFormat="1" ht="21.75" customHeight="1">
      <c r="B141" s="33"/>
      <c r="C141" s="132" t="s">
        <v>7</v>
      </c>
      <c r="D141" s="132" t="s">
        <v>146</v>
      </c>
      <c r="E141" s="133" t="s">
        <v>1933</v>
      </c>
      <c r="F141" s="134" t="s">
        <v>1934</v>
      </c>
      <c r="G141" s="135" t="s">
        <v>149</v>
      </c>
      <c r="H141" s="136">
        <v>2</v>
      </c>
      <c r="I141" s="137"/>
      <c r="J141" s="138">
        <f>ROUND(I141*H141,2)</f>
        <v>0</v>
      </c>
      <c r="K141" s="134" t="s">
        <v>225</v>
      </c>
      <c r="L141" s="33"/>
      <c r="M141" s="139" t="s">
        <v>19</v>
      </c>
      <c r="N141" s="140" t="s">
        <v>46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151</v>
      </c>
      <c r="AT141" s="143" t="s">
        <v>146</v>
      </c>
      <c r="AU141" s="143" t="s">
        <v>85</v>
      </c>
      <c r="AY141" s="18" t="s">
        <v>144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83</v>
      </c>
      <c r="BK141" s="144">
        <f>ROUND(I141*H141,2)</f>
        <v>0</v>
      </c>
      <c r="BL141" s="18" t="s">
        <v>151</v>
      </c>
      <c r="BM141" s="143" t="s">
        <v>1935</v>
      </c>
    </row>
    <row r="142" spans="2:65" s="1" customFormat="1" ht="11.25">
      <c r="B142" s="33"/>
      <c r="D142" s="160" t="s">
        <v>227</v>
      </c>
      <c r="F142" s="161" t="s">
        <v>1936</v>
      </c>
      <c r="I142" s="147"/>
      <c r="L142" s="33"/>
      <c r="M142" s="148"/>
      <c r="T142" s="54"/>
      <c r="AT142" s="18" t="s">
        <v>227</v>
      </c>
      <c r="AU142" s="18" t="s">
        <v>85</v>
      </c>
    </row>
    <row r="143" spans="2:65" s="1" customFormat="1" ht="24.2" customHeight="1">
      <c r="B143" s="33"/>
      <c r="C143" s="132" t="s">
        <v>244</v>
      </c>
      <c r="D143" s="132" t="s">
        <v>146</v>
      </c>
      <c r="E143" s="133" t="s">
        <v>1937</v>
      </c>
      <c r="F143" s="134" t="s">
        <v>1938</v>
      </c>
      <c r="G143" s="135" t="s">
        <v>149</v>
      </c>
      <c r="H143" s="136">
        <v>30</v>
      </c>
      <c r="I143" s="137"/>
      <c r="J143" s="138">
        <f>ROUND(I143*H143,2)</f>
        <v>0</v>
      </c>
      <c r="K143" s="134" t="s">
        <v>225</v>
      </c>
      <c r="L143" s="33"/>
      <c r="M143" s="139" t="s">
        <v>19</v>
      </c>
      <c r="N143" s="140" t="s">
        <v>46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151</v>
      </c>
      <c r="AT143" s="143" t="s">
        <v>146</v>
      </c>
      <c r="AU143" s="143" t="s">
        <v>85</v>
      </c>
      <c r="AY143" s="18" t="s">
        <v>144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83</v>
      </c>
      <c r="BK143" s="144">
        <f>ROUND(I143*H143,2)</f>
        <v>0</v>
      </c>
      <c r="BL143" s="18" t="s">
        <v>151</v>
      </c>
      <c r="BM143" s="143" t="s">
        <v>1939</v>
      </c>
    </row>
    <row r="144" spans="2:65" s="1" customFormat="1" ht="11.25">
      <c r="B144" s="33"/>
      <c r="D144" s="160" t="s">
        <v>227</v>
      </c>
      <c r="F144" s="161" t="s">
        <v>1940</v>
      </c>
      <c r="I144" s="147"/>
      <c r="L144" s="33"/>
      <c r="M144" s="148"/>
      <c r="T144" s="54"/>
      <c r="AT144" s="18" t="s">
        <v>227</v>
      </c>
      <c r="AU144" s="18" t="s">
        <v>85</v>
      </c>
    </row>
    <row r="145" spans="2:65" s="1" customFormat="1" ht="21.75" customHeight="1">
      <c r="B145" s="33"/>
      <c r="C145" s="132" t="s">
        <v>248</v>
      </c>
      <c r="D145" s="132" t="s">
        <v>146</v>
      </c>
      <c r="E145" s="133" t="s">
        <v>1941</v>
      </c>
      <c r="F145" s="134" t="s">
        <v>1942</v>
      </c>
      <c r="G145" s="135" t="s">
        <v>149</v>
      </c>
      <c r="H145" s="136">
        <v>28</v>
      </c>
      <c r="I145" s="137"/>
      <c r="J145" s="138">
        <f>ROUND(I145*H145,2)</f>
        <v>0</v>
      </c>
      <c r="K145" s="134" t="s">
        <v>225</v>
      </c>
      <c r="L145" s="33"/>
      <c r="M145" s="139" t="s">
        <v>19</v>
      </c>
      <c r="N145" s="140" t="s">
        <v>46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151</v>
      </c>
      <c r="AT145" s="143" t="s">
        <v>146</v>
      </c>
      <c r="AU145" s="143" t="s">
        <v>85</v>
      </c>
      <c r="AY145" s="18" t="s">
        <v>144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83</v>
      </c>
      <c r="BK145" s="144">
        <f>ROUND(I145*H145,2)</f>
        <v>0</v>
      </c>
      <c r="BL145" s="18" t="s">
        <v>151</v>
      </c>
      <c r="BM145" s="143" t="s">
        <v>1943</v>
      </c>
    </row>
    <row r="146" spans="2:65" s="1" customFormat="1" ht="11.25">
      <c r="B146" s="33"/>
      <c r="D146" s="160" t="s">
        <v>227</v>
      </c>
      <c r="F146" s="161" t="s">
        <v>1944</v>
      </c>
      <c r="I146" s="147"/>
      <c r="L146" s="33"/>
      <c r="M146" s="148"/>
      <c r="T146" s="54"/>
      <c r="AT146" s="18" t="s">
        <v>227</v>
      </c>
      <c r="AU146" s="18" t="s">
        <v>85</v>
      </c>
    </row>
    <row r="147" spans="2:65" s="1" customFormat="1" ht="24.2" customHeight="1">
      <c r="B147" s="33"/>
      <c r="C147" s="132" t="s">
        <v>252</v>
      </c>
      <c r="D147" s="132" t="s">
        <v>146</v>
      </c>
      <c r="E147" s="133" t="s">
        <v>1945</v>
      </c>
      <c r="F147" s="134" t="s">
        <v>1946</v>
      </c>
      <c r="G147" s="135" t="s">
        <v>149</v>
      </c>
      <c r="H147" s="136">
        <v>28</v>
      </c>
      <c r="I147" s="137"/>
      <c r="J147" s="138">
        <f>ROUND(I147*H147,2)</f>
        <v>0</v>
      </c>
      <c r="K147" s="134" t="s">
        <v>225</v>
      </c>
      <c r="L147" s="33"/>
      <c r="M147" s="139" t="s">
        <v>19</v>
      </c>
      <c r="N147" s="140" t="s">
        <v>46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151</v>
      </c>
      <c r="AT147" s="143" t="s">
        <v>146</v>
      </c>
      <c r="AU147" s="143" t="s">
        <v>85</v>
      </c>
      <c r="AY147" s="18" t="s">
        <v>144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83</v>
      </c>
      <c r="BK147" s="144">
        <f>ROUND(I147*H147,2)</f>
        <v>0</v>
      </c>
      <c r="BL147" s="18" t="s">
        <v>151</v>
      </c>
      <c r="BM147" s="143" t="s">
        <v>1947</v>
      </c>
    </row>
    <row r="148" spans="2:65" s="1" customFormat="1" ht="11.25">
      <c r="B148" s="33"/>
      <c r="D148" s="160" t="s">
        <v>227</v>
      </c>
      <c r="F148" s="161" t="s">
        <v>1948</v>
      </c>
      <c r="I148" s="147"/>
      <c r="L148" s="33"/>
      <c r="M148" s="148"/>
      <c r="T148" s="54"/>
      <c r="AT148" s="18" t="s">
        <v>227</v>
      </c>
      <c r="AU148" s="18" t="s">
        <v>85</v>
      </c>
    </row>
    <row r="149" spans="2:65" s="1" customFormat="1" ht="16.5" customHeight="1">
      <c r="B149" s="33"/>
      <c r="C149" s="132" t="s">
        <v>261</v>
      </c>
      <c r="D149" s="132" t="s">
        <v>146</v>
      </c>
      <c r="E149" s="133" t="s">
        <v>1949</v>
      </c>
      <c r="F149" s="134" t="s">
        <v>1950</v>
      </c>
      <c r="G149" s="135" t="s">
        <v>149</v>
      </c>
      <c r="H149" s="136">
        <v>1</v>
      </c>
      <c r="I149" s="137"/>
      <c r="J149" s="138">
        <f>ROUND(I149*H149,2)</f>
        <v>0</v>
      </c>
      <c r="K149" s="134" t="s">
        <v>225</v>
      </c>
      <c r="L149" s="33"/>
      <c r="M149" s="139" t="s">
        <v>19</v>
      </c>
      <c r="N149" s="140" t="s">
        <v>46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164</v>
      </c>
      <c r="AT149" s="143" t="s">
        <v>146</v>
      </c>
      <c r="AU149" s="143" t="s">
        <v>85</v>
      </c>
      <c r="AY149" s="18" t="s">
        <v>144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83</v>
      </c>
      <c r="BK149" s="144">
        <f>ROUND(I149*H149,2)</f>
        <v>0</v>
      </c>
      <c r="BL149" s="18" t="s">
        <v>164</v>
      </c>
      <c r="BM149" s="143" t="s">
        <v>1951</v>
      </c>
    </row>
    <row r="150" spans="2:65" s="1" customFormat="1" ht="11.25">
      <c r="B150" s="33"/>
      <c r="D150" s="160" t="s">
        <v>227</v>
      </c>
      <c r="F150" s="161" t="s">
        <v>1952</v>
      </c>
      <c r="I150" s="147"/>
      <c r="L150" s="33"/>
      <c r="M150" s="148"/>
      <c r="T150" s="54"/>
      <c r="AT150" s="18" t="s">
        <v>227</v>
      </c>
      <c r="AU150" s="18" t="s">
        <v>85</v>
      </c>
    </row>
    <row r="151" spans="2:65" s="1" customFormat="1" ht="16.5" customHeight="1">
      <c r="B151" s="33"/>
      <c r="C151" s="149" t="s">
        <v>265</v>
      </c>
      <c r="D151" s="149" t="s">
        <v>141</v>
      </c>
      <c r="E151" s="150" t="s">
        <v>1953</v>
      </c>
      <c r="F151" s="151" t="s">
        <v>1954</v>
      </c>
      <c r="G151" s="152" t="s">
        <v>149</v>
      </c>
      <c r="H151" s="153">
        <v>1</v>
      </c>
      <c r="I151" s="154"/>
      <c r="J151" s="155">
        <f>ROUND(I151*H151,2)</f>
        <v>0</v>
      </c>
      <c r="K151" s="151" t="s">
        <v>150</v>
      </c>
      <c r="L151" s="156"/>
      <c r="M151" s="157" t="s">
        <v>19</v>
      </c>
      <c r="N151" s="158" t="s">
        <v>46</v>
      </c>
      <c r="P151" s="141">
        <f>O151*H151</f>
        <v>0</v>
      </c>
      <c r="Q151" s="141">
        <v>6.5000000000000002E-2</v>
      </c>
      <c r="R151" s="141">
        <f>Q151*H151</f>
        <v>6.5000000000000002E-2</v>
      </c>
      <c r="S151" s="141">
        <v>0</v>
      </c>
      <c r="T151" s="142">
        <f>S151*H151</f>
        <v>0</v>
      </c>
      <c r="AR151" s="143" t="s">
        <v>182</v>
      </c>
      <c r="AT151" s="143" t="s">
        <v>141</v>
      </c>
      <c r="AU151" s="143" t="s">
        <v>85</v>
      </c>
      <c r="AY151" s="18" t="s">
        <v>144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83</v>
      </c>
      <c r="BK151" s="144">
        <f>ROUND(I151*H151,2)</f>
        <v>0</v>
      </c>
      <c r="BL151" s="18" t="s">
        <v>164</v>
      </c>
      <c r="BM151" s="143" t="s">
        <v>1955</v>
      </c>
    </row>
    <row r="152" spans="2:65" s="1" customFormat="1" ht="16.5" customHeight="1">
      <c r="B152" s="33"/>
      <c r="C152" s="132" t="s">
        <v>271</v>
      </c>
      <c r="D152" s="132" t="s">
        <v>146</v>
      </c>
      <c r="E152" s="133" t="s">
        <v>1956</v>
      </c>
      <c r="F152" s="134" t="s">
        <v>1957</v>
      </c>
      <c r="G152" s="135" t="s">
        <v>149</v>
      </c>
      <c r="H152" s="136">
        <v>1</v>
      </c>
      <c r="I152" s="137"/>
      <c r="J152" s="138">
        <f>ROUND(I152*H152,2)</f>
        <v>0</v>
      </c>
      <c r="K152" s="134" t="s">
        <v>150</v>
      </c>
      <c r="L152" s="33"/>
      <c r="M152" s="139" t="s">
        <v>19</v>
      </c>
      <c r="N152" s="140" t="s">
        <v>46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164</v>
      </c>
      <c r="AT152" s="143" t="s">
        <v>146</v>
      </c>
      <c r="AU152" s="143" t="s">
        <v>85</v>
      </c>
      <c r="AY152" s="18" t="s">
        <v>144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83</v>
      </c>
      <c r="BK152" s="144">
        <f>ROUND(I152*H152,2)</f>
        <v>0</v>
      </c>
      <c r="BL152" s="18" t="s">
        <v>164</v>
      </c>
      <c r="BM152" s="143" t="s">
        <v>1958</v>
      </c>
    </row>
    <row r="153" spans="2:65" s="1" customFormat="1" ht="16.5" customHeight="1">
      <c r="B153" s="33"/>
      <c r="C153" s="132" t="s">
        <v>276</v>
      </c>
      <c r="D153" s="132" t="s">
        <v>146</v>
      </c>
      <c r="E153" s="133" t="s">
        <v>1959</v>
      </c>
      <c r="F153" s="134" t="s">
        <v>1960</v>
      </c>
      <c r="G153" s="135" t="s">
        <v>149</v>
      </c>
      <c r="H153" s="136">
        <v>14</v>
      </c>
      <c r="I153" s="137"/>
      <c r="J153" s="138">
        <f>ROUND(I153*H153,2)</f>
        <v>0</v>
      </c>
      <c r="K153" s="134" t="s">
        <v>225</v>
      </c>
      <c r="L153" s="33"/>
      <c r="M153" s="139" t="s">
        <v>19</v>
      </c>
      <c r="N153" s="140" t="s">
        <v>46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151</v>
      </c>
      <c r="AT153" s="143" t="s">
        <v>146</v>
      </c>
      <c r="AU153" s="143" t="s">
        <v>85</v>
      </c>
      <c r="AY153" s="18" t="s">
        <v>144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83</v>
      </c>
      <c r="BK153" s="144">
        <f>ROUND(I153*H153,2)</f>
        <v>0</v>
      </c>
      <c r="BL153" s="18" t="s">
        <v>151</v>
      </c>
      <c r="BM153" s="143" t="s">
        <v>1961</v>
      </c>
    </row>
    <row r="154" spans="2:65" s="1" customFormat="1" ht="11.25">
      <c r="B154" s="33"/>
      <c r="D154" s="160" t="s">
        <v>227</v>
      </c>
      <c r="F154" s="161" t="s">
        <v>1962</v>
      </c>
      <c r="I154" s="147"/>
      <c r="L154" s="33"/>
      <c r="M154" s="148"/>
      <c r="T154" s="54"/>
      <c r="AT154" s="18" t="s">
        <v>227</v>
      </c>
      <c r="AU154" s="18" t="s">
        <v>85</v>
      </c>
    </row>
    <row r="155" spans="2:65" s="1" customFormat="1" ht="16.5" customHeight="1">
      <c r="B155" s="33"/>
      <c r="C155" s="149" t="s">
        <v>280</v>
      </c>
      <c r="D155" s="149" t="s">
        <v>141</v>
      </c>
      <c r="E155" s="150" t="s">
        <v>1963</v>
      </c>
      <c r="F155" s="151" t="s">
        <v>1964</v>
      </c>
      <c r="G155" s="152" t="s">
        <v>149</v>
      </c>
      <c r="H155" s="153">
        <v>14</v>
      </c>
      <c r="I155" s="154"/>
      <c r="J155" s="155">
        <f>ROUND(I155*H155,2)</f>
        <v>0</v>
      </c>
      <c r="K155" s="151" t="s">
        <v>150</v>
      </c>
      <c r="L155" s="156"/>
      <c r="M155" s="157" t="s">
        <v>19</v>
      </c>
      <c r="N155" s="158" t="s">
        <v>46</v>
      </c>
      <c r="P155" s="141">
        <f>O155*H155</f>
        <v>0</v>
      </c>
      <c r="Q155" s="141">
        <v>3.3E-3</v>
      </c>
      <c r="R155" s="141">
        <f>Q155*H155</f>
        <v>4.6199999999999998E-2</v>
      </c>
      <c r="S155" s="141">
        <v>0</v>
      </c>
      <c r="T155" s="142">
        <f>S155*H155</f>
        <v>0</v>
      </c>
      <c r="AR155" s="143" t="s">
        <v>1397</v>
      </c>
      <c r="AT155" s="143" t="s">
        <v>141</v>
      </c>
      <c r="AU155" s="143" t="s">
        <v>85</v>
      </c>
      <c r="AY155" s="18" t="s">
        <v>144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83</v>
      </c>
      <c r="BK155" s="144">
        <f>ROUND(I155*H155,2)</f>
        <v>0</v>
      </c>
      <c r="BL155" s="18" t="s">
        <v>1397</v>
      </c>
      <c r="BM155" s="143" t="s">
        <v>1965</v>
      </c>
    </row>
    <row r="156" spans="2:65" s="1" customFormat="1" ht="16.5" customHeight="1">
      <c r="B156" s="33"/>
      <c r="C156" s="149" t="s">
        <v>284</v>
      </c>
      <c r="D156" s="149" t="s">
        <v>141</v>
      </c>
      <c r="E156" s="150" t="s">
        <v>1966</v>
      </c>
      <c r="F156" s="151" t="s">
        <v>1967</v>
      </c>
      <c r="G156" s="152" t="s">
        <v>149</v>
      </c>
      <c r="H156" s="153">
        <v>14</v>
      </c>
      <c r="I156" s="154"/>
      <c r="J156" s="155">
        <f>ROUND(I156*H156,2)</f>
        <v>0</v>
      </c>
      <c r="K156" s="151" t="s">
        <v>150</v>
      </c>
      <c r="L156" s="156"/>
      <c r="M156" s="157" t="s">
        <v>19</v>
      </c>
      <c r="N156" s="158" t="s">
        <v>46</v>
      </c>
      <c r="P156" s="141">
        <f>O156*H156</f>
        <v>0</v>
      </c>
      <c r="Q156" s="141">
        <v>3.3E-3</v>
      </c>
      <c r="R156" s="141">
        <f>Q156*H156</f>
        <v>4.6199999999999998E-2</v>
      </c>
      <c r="S156" s="141">
        <v>0</v>
      </c>
      <c r="T156" s="142">
        <f>S156*H156</f>
        <v>0</v>
      </c>
      <c r="AR156" s="143" t="s">
        <v>1397</v>
      </c>
      <c r="AT156" s="143" t="s">
        <v>141</v>
      </c>
      <c r="AU156" s="143" t="s">
        <v>85</v>
      </c>
      <c r="AY156" s="18" t="s">
        <v>144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83</v>
      </c>
      <c r="BK156" s="144">
        <f>ROUND(I156*H156,2)</f>
        <v>0</v>
      </c>
      <c r="BL156" s="18" t="s">
        <v>1397</v>
      </c>
      <c r="BM156" s="143" t="s">
        <v>1968</v>
      </c>
    </row>
    <row r="157" spans="2:65" s="1" customFormat="1" ht="16.5" customHeight="1">
      <c r="B157" s="33"/>
      <c r="C157" s="132" t="s">
        <v>288</v>
      </c>
      <c r="D157" s="132" t="s">
        <v>146</v>
      </c>
      <c r="E157" s="133" t="s">
        <v>1969</v>
      </c>
      <c r="F157" s="134" t="s">
        <v>1970</v>
      </c>
      <c r="G157" s="135" t="s">
        <v>149</v>
      </c>
      <c r="H157" s="136">
        <v>14</v>
      </c>
      <c r="I157" s="137"/>
      <c r="J157" s="138">
        <f>ROUND(I157*H157,2)</f>
        <v>0</v>
      </c>
      <c r="K157" s="134" t="s">
        <v>225</v>
      </c>
      <c r="L157" s="33"/>
      <c r="M157" s="139" t="s">
        <v>19</v>
      </c>
      <c r="N157" s="140" t="s">
        <v>46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151</v>
      </c>
      <c r="AT157" s="143" t="s">
        <v>146</v>
      </c>
      <c r="AU157" s="143" t="s">
        <v>85</v>
      </c>
      <c r="AY157" s="18" t="s">
        <v>144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83</v>
      </c>
      <c r="BK157" s="144">
        <f>ROUND(I157*H157,2)</f>
        <v>0</v>
      </c>
      <c r="BL157" s="18" t="s">
        <v>151</v>
      </c>
      <c r="BM157" s="143" t="s">
        <v>1971</v>
      </c>
    </row>
    <row r="158" spans="2:65" s="1" customFormat="1" ht="11.25">
      <c r="B158" s="33"/>
      <c r="D158" s="160" t="s">
        <v>227</v>
      </c>
      <c r="F158" s="161" t="s">
        <v>1972</v>
      </c>
      <c r="I158" s="147"/>
      <c r="L158" s="33"/>
      <c r="M158" s="148"/>
      <c r="T158" s="54"/>
      <c r="AT158" s="18" t="s">
        <v>227</v>
      </c>
      <c r="AU158" s="18" t="s">
        <v>85</v>
      </c>
    </row>
    <row r="159" spans="2:65" s="1" customFormat="1" ht="16.5" customHeight="1">
      <c r="B159" s="33"/>
      <c r="C159" s="149" t="s">
        <v>292</v>
      </c>
      <c r="D159" s="149" t="s">
        <v>141</v>
      </c>
      <c r="E159" s="150" t="s">
        <v>1973</v>
      </c>
      <c r="F159" s="151" t="s">
        <v>1974</v>
      </c>
      <c r="G159" s="152" t="s">
        <v>149</v>
      </c>
      <c r="H159" s="153">
        <v>2</v>
      </c>
      <c r="I159" s="154"/>
      <c r="J159" s="155">
        <f>ROUND(I159*H159,2)</f>
        <v>0</v>
      </c>
      <c r="K159" s="151" t="s">
        <v>225</v>
      </c>
      <c r="L159" s="156"/>
      <c r="M159" s="157" t="s">
        <v>19</v>
      </c>
      <c r="N159" s="158" t="s">
        <v>46</v>
      </c>
      <c r="P159" s="141">
        <f>O159*H159</f>
        <v>0</v>
      </c>
      <c r="Q159" s="141">
        <v>1.0500000000000001E-2</v>
      </c>
      <c r="R159" s="141">
        <f>Q159*H159</f>
        <v>2.1000000000000001E-2</v>
      </c>
      <c r="S159" s="141">
        <v>0</v>
      </c>
      <c r="T159" s="142">
        <f>S159*H159</f>
        <v>0</v>
      </c>
      <c r="AR159" s="143" t="s">
        <v>161</v>
      </c>
      <c r="AT159" s="143" t="s">
        <v>141</v>
      </c>
      <c r="AU159" s="143" t="s">
        <v>85</v>
      </c>
      <c r="AY159" s="18" t="s">
        <v>144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83</v>
      </c>
      <c r="BK159" s="144">
        <f>ROUND(I159*H159,2)</f>
        <v>0</v>
      </c>
      <c r="BL159" s="18" t="s">
        <v>151</v>
      </c>
      <c r="BM159" s="143" t="s">
        <v>1975</v>
      </c>
    </row>
    <row r="160" spans="2:65" s="1" customFormat="1" ht="16.5" customHeight="1">
      <c r="B160" s="33"/>
      <c r="C160" s="149" t="s">
        <v>297</v>
      </c>
      <c r="D160" s="149" t="s">
        <v>141</v>
      </c>
      <c r="E160" s="150" t="s">
        <v>1976</v>
      </c>
      <c r="F160" s="151" t="s">
        <v>1977</v>
      </c>
      <c r="G160" s="152" t="s">
        <v>149</v>
      </c>
      <c r="H160" s="153">
        <v>12</v>
      </c>
      <c r="I160" s="154"/>
      <c r="J160" s="155">
        <f>ROUND(I160*H160,2)</f>
        <v>0</v>
      </c>
      <c r="K160" s="151" t="s">
        <v>225</v>
      </c>
      <c r="L160" s="156"/>
      <c r="M160" s="157" t="s">
        <v>19</v>
      </c>
      <c r="N160" s="158" t="s">
        <v>46</v>
      </c>
      <c r="P160" s="141">
        <f>O160*H160</f>
        <v>0</v>
      </c>
      <c r="Q160" s="141">
        <v>5.7999999999999996E-3</v>
      </c>
      <c r="R160" s="141">
        <f>Q160*H160</f>
        <v>6.9599999999999995E-2</v>
      </c>
      <c r="S160" s="141">
        <v>0</v>
      </c>
      <c r="T160" s="142">
        <f>S160*H160</f>
        <v>0</v>
      </c>
      <c r="AR160" s="143" t="s">
        <v>161</v>
      </c>
      <c r="AT160" s="143" t="s">
        <v>141</v>
      </c>
      <c r="AU160" s="143" t="s">
        <v>85</v>
      </c>
      <c r="AY160" s="18" t="s">
        <v>144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83</v>
      </c>
      <c r="BK160" s="144">
        <f>ROUND(I160*H160,2)</f>
        <v>0</v>
      </c>
      <c r="BL160" s="18" t="s">
        <v>151</v>
      </c>
      <c r="BM160" s="143" t="s">
        <v>1978</v>
      </c>
    </row>
    <row r="161" spans="2:65" s="1" customFormat="1" ht="16.5" customHeight="1">
      <c r="B161" s="33"/>
      <c r="C161" s="132" t="s">
        <v>301</v>
      </c>
      <c r="D161" s="132" t="s">
        <v>146</v>
      </c>
      <c r="E161" s="133" t="s">
        <v>1979</v>
      </c>
      <c r="F161" s="134" t="s">
        <v>1980</v>
      </c>
      <c r="G161" s="135" t="s">
        <v>149</v>
      </c>
      <c r="H161" s="136">
        <v>14</v>
      </c>
      <c r="I161" s="137"/>
      <c r="J161" s="138">
        <f>ROUND(I161*H161,2)</f>
        <v>0</v>
      </c>
      <c r="K161" s="134" t="s">
        <v>225</v>
      </c>
      <c r="L161" s="33"/>
      <c r="M161" s="139" t="s">
        <v>19</v>
      </c>
      <c r="N161" s="140" t="s">
        <v>46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151</v>
      </c>
      <c r="AT161" s="143" t="s">
        <v>146</v>
      </c>
      <c r="AU161" s="143" t="s">
        <v>85</v>
      </c>
      <c r="AY161" s="18" t="s">
        <v>144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83</v>
      </c>
      <c r="BK161" s="144">
        <f>ROUND(I161*H161,2)</f>
        <v>0</v>
      </c>
      <c r="BL161" s="18" t="s">
        <v>151</v>
      </c>
      <c r="BM161" s="143" t="s">
        <v>1981</v>
      </c>
    </row>
    <row r="162" spans="2:65" s="1" customFormat="1" ht="11.25">
      <c r="B162" s="33"/>
      <c r="D162" s="160" t="s">
        <v>227</v>
      </c>
      <c r="F162" s="161" t="s">
        <v>1982</v>
      </c>
      <c r="I162" s="147"/>
      <c r="L162" s="33"/>
      <c r="M162" s="148"/>
      <c r="T162" s="54"/>
      <c r="AT162" s="18" t="s">
        <v>227</v>
      </c>
      <c r="AU162" s="18" t="s">
        <v>85</v>
      </c>
    </row>
    <row r="163" spans="2:65" s="1" customFormat="1" ht="16.5" customHeight="1">
      <c r="B163" s="33"/>
      <c r="C163" s="149" t="s">
        <v>304</v>
      </c>
      <c r="D163" s="149" t="s">
        <v>141</v>
      </c>
      <c r="E163" s="150" t="s">
        <v>1983</v>
      </c>
      <c r="F163" s="151" t="s">
        <v>1984</v>
      </c>
      <c r="G163" s="152" t="s">
        <v>149</v>
      </c>
      <c r="H163" s="153">
        <v>14</v>
      </c>
      <c r="I163" s="154"/>
      <c r="J163" s="155">
        <f>ROUND(I163*H163,2)</f>
        <v>0</v>
      </c>
      <c r="K163" s="151" t="s">
        <v>150</v>
      </c>
      <c r="L163" s="156"/>
      <c r="M163" s="157" t="s">
        <v>19</v>
      </c>
      <c r="N163" s="158" t="s">
        <v>46</v>
      </c>
      <c r="P163" s="141">
        <f>O163*H163</f>
        <v>0</v>
      </c>
      <c r="Q163" s="141">
        <v>5.9999999999999995E-4</v>
      </c>
      <c r="R163" s="141">
        <f>Q163*H163</f>
        <v>8.3999999999999995E-3</v>
      </c>
      <c r="S163" s="141">
        <v>0</v>
      </c>
      <c r="T163" s="142">
        <f>S163*H163</f>
        <v>0</v>
      </c>
      <c r="AR163" s="143" t="s">
        <v>1397</v>
      </c>
      <c r="AT163" s="143" t="s">
        <v>141</v>
      </c>
      <c r="AU163" s="143" t="s">
        <v>85</v>
      </c>
      <c r="AY163" s="18" t="s">
        <v>144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83</v>
      </c>
      <c r="BK163" s="144">
        <f>ROUND(I163*H163,2)</f>
        <v>0</v>
      </c>
      <c r="BL163" s="18" t="s">
        <v>1397</v>
      </c>
      <c r="BM163" s="143" t="s">
        <v>1985</v>
      </c>
    </row>
    <row r="164" spans="2:65" s="1" customFormat="1" ht="24.2" customHeight="1">
      <c r="B164" s="33"/>
      <c r="C164" s="132" t="s">
        <v>308</v>
      </c>
      <c r="D164" s="132" t="s">
        <v>146</v>
      </c>
      <c r="E164" s="133" t="s">
        <v>1986</v>
      </c>
      <c r="F164" s="134" t="s">
        <v>1987</v>
      </c>
      <c r="G164" s="135" t="s">
        <v>220</v>
      </c>
      <c r="H164" s="136">
        <v>25</v>
      </c>
      <c r="I164" s="137"/>
      <c r="J164" s="138">
        <f>ROUND(I164*H164,2)</f>
        <v>0</v>
      </c>
      <c r="K164" s="134" t="s">
        <v>225</v>
      </c>
      <c r="L164" s="33"/>
      <c r="M164" s="139" t="s">
        <v>19</v>
      </c>
      <c r="N164" s="140" t="s">
        <v>46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151</v>
      </c>
      <c r="AT164" s="143" t="s">
        <v>146</v>
      </c>
      <c r="AU164" s="143" t="s">
        <v>85</v>
      </c>
      <c r="AY164" s="18" t="s">
        <v>144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83</v>
      </c>
      <c r="BK164" s="144">
        <f>ROUND(I164*H164,2)</f>
        <v>0</v>
      </c>
      <c r="BL164" s="18" t="s">
        <v>151</v>
      </c>
      <c r="BM164" s="143" t="s">
        <v>1988</v>
      </c>
    </row>
    <row r="165" spans="2:65" s="1" customFormat="1" ht="11.25">
      <c r="B165" s="33"/>
      <c r="D165" s="160" t="s">
        <v>227</v>
      </c>
      <c r="F165" s="161" t="s">
        <v>1989</v>
      </c>
      <c r="I165" s="147"/>
      <c r="L165" s="33"/>
      <c r="M165" s="148"/>
      <c r="T165" s="54"/>
      <c r="AT165" s="18" t="s">
        <v>227</v>
      </c>
      <c r="AU165" s="18" t="s">
        <v>85</v>
      </c>
    </row>
    <row r="166" spans="2:65" s="1" customFormat="1" ht="16.5" customHeight="1">
      <c r="B166" s="33"/>
      <c r="C166" s="149" t="s">
        <v>312</v>
      </c>
      <c r="D166" s="149" t="s">
        <v>141</v>
      </c>
      <c r="E166" s="150" t="s">
        <v>1990</v>
      </c>
      <c r="F166" s="151" t="s">
        <v>1991</v>
      </c>
      <c r="G166" s="152" t="s">
        <v>854</v>
      </c>
      <c r="H166" s="153">
        <v>25</v>
      </c>
      <c r="I166" s="154"/>
      <c r="J166" s="155">
        <f>ROUND(I166*H166,2)</f>
        <v>0</v>
      </c>
      <c r="K166" s="151" t="s">
        <v>225</v>
      </c>
      <c r="L166" s="156"/>
      <c r="M166" s="157" t="s">
        <v>19</v>
      </c>
      <c r="N166" s="158" t="s">
        <v>46</v>
      </c>
      <c r="P166" s="141">
        <f>O166*H166</f>
        <v>0</v>
      </c>
      <c r="Q166" s="141">
        <v>1E-3</v>
      </c>
      <c r="R166" s="141">
        <f>Q166*H166</f>
        <v>2.5000000000000001E-2</v>
      </c>
      <c r="S166" s="141">
        <v>0</v>
      </c>
      <c r="T166" s="142">
        <f>S166*H166</f>
        <v>0</v>
      </c>
      <c r="AR166" s="143" t="s">
        <v>1397</v>
      </c>
      <c r="AT166" s="143" t="s">
        <v>141</v>
      </c>
      <c r="AU166" s="143" t="s">
        <v>85</v>
      </c>
      <c r="AY166" s="18" t="s">
        <v>144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83</v>
      </c>
      <c r="BK166" s="144">
        <f>ROUND(I166*H166,2)</f>
        <v>0</v>
      </c>
      <c r="BL166" s="18" t="s">
        <v>1397</v>
      </c>
      <c r="BM166" s="143" t="s">
        <v>1992</v>
      </c>
    </row>
    <row r="167" spans="2:65" s="1" customFormat="1" ht="16.5" customHeight="1">
      <c r="B167" s="33"/>
      <c r="C167" s="132" t="s">
        <v>316</v>
      </c>
      <c r="D167" s="132" t="s">
        <v>146</v>
      </c>
      <c r="E167" s="133" t="s">
        <v>1993</v>
      </c>
      <c r="F167" s="134" t="s">
        <v>1994</v>
      </c>
      <c r="G167" s="135" t="s">
        <v>149</v>
      </c>
      <c r="H167" s="136">
        <v>2</v>
      </c>
      <c r="I167" s="137"/>
      <c r="J167" s="138">
        <f>ROUND(I167*H167,2)</f>
        <v>0</v>
      </c>
      <c r="K167" s="134" t="s">
        <v>225</v>
      </c>
      <c r="L167" s="33"/>
      <c r="M167" s="139" t="s">
        <v>19</v>
      </c>
      <c r="N167" s="140" t="s">
        <v>46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151</v>
      </c>
      <c r="AT167" s="143" t="s">
        <v>146</v>
      </c>
      <c r="AU167" s="143" t="s">
        <v>85</v>
      </c>
      <c r="AY167" s="18" t="s">
        <v>144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83</v>
      </c>
      <c r="BK167" s="144">
        <f>ROUND(I167*H167,2)</f>
        <v>0</v>
      </c>
      <c r="BL167" s="18" t="s">
        <v>151</v>
      </c>
      <c r="BM167" s="143" t="s">
        <v>1995</v>
      </c>
    </row>
    <row r="168" spans="2:65" s="1" customFormat="1" ht="11.25">
      <c r="B168" s="33"/>
      <c r="D168" s="160" t="s">
        <v>227</v>
      </c>
      <c r="F168" s="161" t="s">
        <v>1996</v>
      </c>
      <c r="I168" s="147"/>
      <c r="L168" s="33"/>
      <c r="M168" s="148"/>
      <c r="T168" s="54"/>
      <c r="AT168" s="18" t="s">
        <v>227</v>
      </c>
      <c r="AU168" s="18" t="s">
        <v>85</v>
      </c>
    </row>
    <row r="169" spans="2:65" s="1" customFormat="1" ht="16.5" customHeight="1">
      <c r="B169" s="33"/>
      <c r="C169" s="149" t="s">
        <v>321</v>
      </c>
      <c r="D169" s="149" t="s">
        <v>141</v>
      </c>
      <c r="E169" s="150" t="s">
        <v>1997</v>
      </c>
      <c r="F169" s="151" t="s">
        <v>1998</v>
      </c>
      <c r="G169" s="152" t="s">
        <v>149</v>
      </c>
      <c r="H169" s="153">
        <v>2</v>
      </c>
      <c r="I169" s="154"/>
      <c r="J169" s="155">
        <f>ROUND(I169*H169,2)</f>
        <v>0</v>
      </c>
      <c r="K169" s="151" t="s">
        <v>225</v>
      </c>
      <c r="L169" s="156"/>
      <c r="M169" s="157" t="s">
        <v>19</v>
      </c>
      <c r="N169" s="158" t="s">
        <v>46</v>
      </c>
      <c r="P169" s="141">
        <f>O169*H169</f>
        <v>0</v>
      </c>
      <c r="Q169" s="141">
        <v>6.9999999999999999E-4</v>
      </c>
      <c r="R169" s="141">
        <f>Q169*H169</f>
        <v>1.4E-3</v>
      </c>
      <c r="S169" s="141">
        <v>0</v>
      </c>
      <c r="T169" s="142">
        <f>S169*H169</f>
        <v>0</v>
      </c>
      <c r="AR169" s="143" t="s">
        <v>1397</v>
      </c>
      <c r="AT169" s="143" t="s">
        <v>141</v>
      </c>
      <c r="AU169" s="143" t="s">
        <v>85</v>
      </c>
      <c r="AY169" s="18" t="s">
        <v>144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83</v>
      </c>
      <c r="BK169" s="144">
        <f>ROUND(I169*H169,2)</f>
        <v>0</v>
      </c>
      <c r="BL169" s="18" t="s">
        <v>1397</v>
      </c>
      <c r="BM169" s="143" t="s">
        <v>1999</v>
      </c>
    </row>
    <row r="170" spans="2:65" s="1" customFormat="1" ht="24.2" customHeight="1">
      <c r="B170" s="33"/>
      <c r="C170" s="132" t="s">
        <v>326</v>
      </c>
      <c r="D170" s="132" t="s">
        <v>146</v>
      </c>
      <c r="E170" s="133" t="s">
        <v>439</v>
      </c>
      <c r="F170" s="134" t="s">
        <v>440</v>
      </c>
      <c r="G170" s="135" t="s">
        <v>149</v>
      </c>
      <c r="H170" s="136">
        <v>1</v>
      </c>
      <c r="I170" s="137"/>
      <c r="J170" s="138">
        <f>ROUND(I170*H170,2)</f>
        <v>0</v>
      </c>
      <c r="K170" s="134" t="s">
        <v>225</v>
      </c>
      <c r="L170" s="33"/>
      <c r="M170" s="139" t="s">
        <v>19</v>
      </c>
      <c r="N170" s="140" t="s">
        <v>46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151</v>
      </c>
      <c r="AT170" s="143" t="s">
        <v>146</v>
      </c>
      <c r="AU170" s="143" t="s">
        <v>85</v>
      </c>
      <c r="AY170" s="18" t="s">
        <v>144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83</v>
      </c>
      <c r="BK170" s="144">
        <f>ROUND(I170*H170,2)</f>
        <v>0</v>
      </c>
      <c r="BL170" s="18" t="s">
        <v>151</v>
      </c>
      <c r="BM170" s="143" t="s">
        <v>2000</v>
      </c>
    </row>
    <row r="171" spans="2:65" s="1" customFormat="1" ht="11.25">
      <c r="B171" s="33"/>
      <c r="D171" s="160" t="s">
        <v>227</v>
      </c>
      <c r="F171" s="161" t="s">
        <v>442</v>
      </c>
      <c r="I171" s="147"/>
      <c r="L171" s="33"/>
      <c r="M171" s="148"/>
      <c r="T171" s="54"/>
      <c r="AT171" s="18" t="s">
        <v>227</v>
      </c>
      <c r="AU171" s="18" t="s">
        <v>85</v>
      </c>
    </row>
    <row r="172" spans="2:65" s="1" customFormat="1" ht="21.75" customHeight="1">
      <c r="B172" s="33"/>
      <c r="C172" s="132" t="s">
        <v>330</v>
      </c>
      <c r="D172" s="132" t="s">
        <v>146</v>
      </c>
      <c r="E172" s="133" t="s">
        <v>2001</v>
      </c>
      <c r="F172" s="134" t="s">
        <v>2002</v>
      </c>
      <c r="G172" s="135" t="s">
        <v>149</v>
      </c>
      <c r="H172" s="136">
        <v>2</v>
      </c>
      <c r="I172" s="137"/>
      <c r="J172" s="138">
        <f>ROUND(I172*H172,2)</f>
        <v>0</v>
      </c>
      <c r="K172" s="134" t="s">
        <v>225</v>
      </c>
      <c r="L172" s="33"/>
      <c r="M172" s="139" t="s">
        <v>19</v>
      </c>
      <c r="N172" s="140" t="s">
        <v>46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151</v>
      </c>
      <c r="AT172" s="143" t="s">
        <v>146</v>
      </c>
      <c r="AU172" s="143" t="s">
        <v>85</v>
      </c>
      <c r="AY172" s="18" t="s">
        <v>144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83</v>
      </c>
      <c r="BK172" s="144">
        <f>ROUND(I172*H172,2)</f>
        <v>0</v>
      </c>
      <c r="BL172" s="18" t="s">
        <v>151</v>
      </c>
      <c r="BM172" s="143" t="s">
        <v>2003</v>
      </c>
    </row>
    <row r="173" spans="2:65" s="1" customFormat="1" ht="11.25">
      <c r="B173" s="33"/>
      <c r="D173" s="160" t="s">
        <v>227</v>
      </c>
      <c r="F173" s="161" t="s">
        <v>2004</v>
      </c>
      <c r="I173" s="147"/>
      <c r="L173" s="33"/>
      <c r="M173" s="148"/>
      <c r="T173" s="54"/>
      <c r="AT173" s="18" t="s">
        <v>227</v>
      </c>
      <c r="AU173" s="18" t="s">
        <v>85</v>
      </c>
    </row>
    <row r="174" spans="2:65" s="1" customFormat="1" ht="16.5" customHeight="1">
      <c r="B174" s="33"/>
      <c r="C174" s="132" t="s">
        <v>335</v>
      </c>
      <c r="D174" s="132" t="s">
        <v>146</v>
      </c>
      <c r="E174" s="133" t="s">
        <v>2005</v>
      </c>
      <c r="F174" s="134" t="s">
        <v>2006</v>
      </c>
      <c r="G174" s="135" t="s">
        <v>664</v>
      </c>
      <c r="H174" s="136">
        <v>1</v>
      </c>
      <c r="I174" s="137"/>
      <c r="J174" s="138">
        <f>ROUND(I174*H174,2)</f>
        <v>0</v>
      </c>
      <c r="K174" s="134" t="s">
        <v>225</v>
      </c>
      <c r="L174" s="33"/>
      <c r="M174" s="139" t="s">
        <v>19</v>
      </c>
      <c r="N174" s="140" t="s">
        <v>46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151</v>
      </c>
      <c r="AT174" s="143" t="s">
        <v>146</v>
      </c>
      <c r="AU174" s="143" t="s">
        <v>85</v>
      </c>
      <c r="AY174" s="18" t="s">
        <v>144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83</v>
      </c>
      <c r="BK174" s="144">
        <f>ROUND(I174*H174,2)</f>
        <v>0</v>
      </c>
      <c r="BL174" s="18" t="s">
        <v>151</v>
      </c>
      <c r="BM174" s="143" t="s">
        <v>2007</v>
      </c>
    </row>
    <row r="175" spans="2:65" s="1" customFormat="1" ht="11.25">
      <c r="B175" s="33"/>
      <c r="D175" s="160" t="s">
        <v>227</v>
      </c>
      <c r="F175" s="161" t="s">
        <v>2008</v>
      </c>
      <c r="I175" s="147"/>
      <c r="L175" s="33"/>
      <c r="M175" s="148"/>
      <c r="T175" s="54"/>
      <c r="AT175" s="18" t="s">
        <v>227</v>
      </c>
      <c r="AU175" s="18" t="s">
        <v>85</v>
      </c>
    </row>
    <row r="176" spans="2:65" s="1" customFormat="1" ht="24.2" customHeight="1">
      <c r="B176" s="33"/>
      <c r="C176" s="132" t="s">
        <v>340</v>
      </c>
      <c r="D176" s="132" t="s">
        <v>146</v>
      </c>
      <c r="E176" s="133" t="s">
        <v>2009</v>
      </c>
      <c r="F176" s="134" t="s">
        <v>2010</v>
      </c>
      <c r="G176" s="135" t="s">
        <v>220</v>
      </c>
      <c r="H176" s="136">
        <v>475</v>
      </c>
      <c r="I176" s="137"/>
      <c r="J176" s="138">
        <f>ROUND(I176*H176,2)</f>
        <v>0</v>
      </c>
      <c r="K176" s="134" t="s">
        <v>225</v>
      </c>
      <c r="L176" s="33"/>
      <c r="M176" s="139" t="s">
        <v>19</v>
      </c>
      <c r="N176" s="140" t="s">
        <v>46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151</v>
      </c>
      <c r="AT176" s="143" t="s">
        <v>146</v>
      </c>
      <c r="AU176" s="143" t="s">
        <v>85</v>
      </c>
      <c r="AY176" s="18" t="s">
        <v>144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83</v>
      </c>
      <c r="BK176" s="144">
        <f>ROUND(I176*H176,2)</f>
        <v>0</v>
      </c>
      <c r="BL176" s="18" t="s">
        <v>151</v>
      </c>
      <c r="BM176" s="143" t="s">
        <v>2011</v>
      </c>
    </row>
    <row r="177" spans="2:65" s="1" customFormat="1" ht="11.25">
      <c r="B177" s="33"/>
      <c r="D177" s="160" t="s">
        <v>227</v>
      </c>
      <c r="F177" s="161" t="s">
        <v>2012</v>
      </c>
      <c r="I177" s="147"/>
      <c r="L177" s="33"/>
      <c r="M177" s="148"/>
      <c r="T177" s="54"/>
      <c r="AT177" s="18" t="s">
        <v>227</v>
      </c>
      <c r="AU177" s="18" t="s">
        <v>85</v>
      </c>
    </row>
    <row r="178" spans="2:65" s="1" customFormat="1" ht="16.5" customHeight="1">
      <c r="B178" s="33"/>
      <c r="C178" s="149" t="s">
        <v>344</v>
      </c>
      <c r="D178" s="149" t="s">
        <v>141</v>
      </c>
      <c r="E178" s="150" t="s">
        <v>2013</v>
      </c>
      <c r="F178" s="151" t="s">
        <v>2014</v>
      </c>
      <c r="G178" s="152" t="s">
        <v>220</v>
      </c>
      <c r="H178" s="153">
        <v>35</v>
      </c>
      <c r="I178" s="154"/>
      <c r="J178" s="155">
        <f>ROUND(I178*H178,2)</f>
        <v>0</v>
      </c>
      <c r="K178" s="151" t="s">
        <v>225</v>
      </c>
      <c r="L178" s="156"/>
      <c r="M178" s="157" t="s">
        <v>19</v>
      </c>
      <c r="N178" s="158" t="s">
        <v>46</v>
      </c>
      <c r="P178" s="141">
        <f>O178*H178</f>
        <v>0</v>
      </c>
      <c r="Q178" s="141">
        <v>1.4999999999999999E-4</v>
      </c>
      <c r="R178" s="141">
        <f>Q178*H178</f>
        <v>5.2499999999999995E-3</v>
      </c>
      <c r="S178" s="141">
        <v>0</v>
      </c>
      <c r="T178" s="142">
        <f>S178*H178</f>
        <v>0</v>
      </c>
      <c r="AR178" s="143" t="s">
        <v>1397</v>
      </c>
      <c r="AT178" s="143" t="s">
        <v>141</v>
      </c>
      <c r="AU178" s="143" t="s">
        <v>85</v>
      </c>
      <c r="AY178" s="18" t="s">
        <v>144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83</v>
      </c>
      <c r="BK178" s="144">
        <f>ROUND(I178*H178,2)</f>
        <v>0</v>
      </c>
      <c r="BL178" s="18" t="s">
        <v>1397</v>
      </c>
      <c r="BM178" s="143" t="s">
        <v>2015</v>
      </c>
    </row>
    <row r="179" spans="2:65" s="1" customFormat="1" ht="16.5" customHeight="1">
      <c r="B179" s="33"/>
      <c r="C179" s="149" t="s">
        <v>348</v>
      </c>
      <c r="D179" s="149" t="s">
        <v>141</v>
      </c>
      <c r="E179" s="150" t="s">
        <v>2016</v>
      </c>
      <c r="F179" s="151" t="s">
        <v>2017</v>
      </c>
      <c r="G179" s="152" t="s">
        <v>220</v>
      </c>
      <c r="H179" s="153">
        <v>440</v>
      </c>
      <c r="I179" s="154"/>
      <c r="J179" s="155">
        <f>ROUND(I179*H179,2)</f>
        <v>0</v>
      </c>
      <c r="K179" s="151" t="s">
        <v>225</v>
      </c>
      <c r="L179" s="156"/>
      <c r="M179" s="157" t="s">
        <v>19</v>
      </c>
      <c r="N179" s="158" t="s">
        <v>46</v>
      </c>
      <c r="P179" s="141">
        <f>O179*H179</f>
        <v>0</v>
      </c>
      <c r="Q179" s="141">
        <v>1.7000000000000001E-4</v>
      </c>
      <c r="R179" s="141">
        <f>Q179*H179</f>
        <v>7.4800000000000005E-2</v>
      </c>
      <c r="S179" s="141">
        <v>0</v>
      </c>
      <c r="T179" s="142">
        <f>S179*H179</f>
        <v>0</v>
      </c>
      <c r="AR179" s="143" t="s">
        <v>1397</v>
      </c>
      <c r="AT179" s="143" t="s">
        <v>141</v>
      </c>
      <c r="AU179" s="143" t="s">
        <v>85</v>
      </c>
      <c r="AY179" s="18" t="s">
        <v>144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83</v>
      </c>
      <c r="BK179" s="144">
        <f>ROUND(I179*H179,2)</f>
        <v>0</v>
      </c>
      <c r="BL179" s="18" t="s">
        <v>1397</v>
      </c>
      <c r="BM179" s="143" t="s">
        <v>2018</v>
      </c>
    </row>
    <row r="180" spans="2:65" s="1" customFormat="1" ht="24.2" customHeight="1">
      <c r="B180" s="33"/>
      <c r="C180" s="132" t="s">
        <v>352</v>
      </c>
      <c r="D180" s="132" t="s">
        <v>146</v>
      </c>
      <c r="E180" s="133" t="s">
        <v>2019</v>
      </c>
      <c r="F180" s="134" t="s">
        <v>2020</v>
      </c>
      <c r="G180" s="135" t="s">
        <v>220</v>
      </c>
      <c r="H180" s="136">
        <v>425</v>
      </c>
      <c r="I180" s="137"/>
      <c r="J180" s="138">
        <f>ROUND(I180*H180,2)</f>
        <v>0</v>
      </c>
      <c r="K180" s="134" t="s">
        <v>225</v>
      </c>
      <c r="L180" s="33"/>
      <c r="M180" s="139" t="s">
        <v>19</v>
      </c>
      <c r="N180" s="140" t="s">
        <v>46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151</v>
      </c>
      <c r="AT180" s="143" t="s">
        <v>146</v>
      </c>
      <c r="AU180" s="143" t="s">
        <v>85</v>
      </c>
      <c r="AY180" s="18" t="s">
        <v>144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83</v>
      </c>
      <c r="BK180" s="144">
        <f>ROUND(I180*H180,2)</f>
        <v>0</v>
      </c>
      <c r="BL180" s="18" t="s">
        <v>151</v>
      </c>
      <c r="BM180" s="143" t="s">
        <v>2021</v>
      </c>
    </row>
    <row r="181" spans="2:65" s="1" customFormat="1" ht="11.25">
      <c r="B181" s="33"/>
      <c r="D181" s="160" t="s">
        <v>227</v>
      </c>
      <c r="F181" s="161" t="s">
        <v>2022</v>
      </c>
      <c r="I181" s="147"/>
      <c r="L181" s="33"/>
      <c r="M181" s="148"/>
      <c r="T181" s="54"/>
      <c r="AT181" s="18" t="s">
        <v>227</v>
      </c>
      <c r="AU181" s="18" t="s">
        <v>85</v>
      </c>
    </row>
    <row r="182" spans="2:65" s="1" customFormat="1" ht="16.5" customHeight="1">
      <c r="B182" s="33"/>
      <c r="C182" s="149" t="s">
        <v>356</v>
      </c>
      <c r="D182" s="149" t="s">
        <v>141</v>
      </c>
      <c r="E182" s="150" t="s">
        <v>2023</v>
      </c>
      <c r="F182" s="151" t="s">
        <v>2024</v>
      </c>
      <c r="G182" s="152" t="s">
        <v>220</v>
      </c>
      <c r="H182" s="153">
        <v>425</v>
      </c>
      <c r="I182" s="154"/>
      <c r="J182" s="155">
        <f>ROUND(I182*H182,2)</f>
        <v>0</v>
      </c>
      <c r="K182" s="151" t="s">
        <v>225</v>
      </c>
      <c r="L182" s="156"/>
      <c r="M182" s="157" t="s">
        <v>19</v>
      </c>
      <c r="N182" s="158" t="s">
        <v>46</v>
      </c>
      <c r="P182" s="141">
        <f>O182*H182</f>
        <v>0</v>
      </c>
      <c r="Q182" s="141">
        <v>4.2000000000000002E-4</v>
      </c>
      <c r="R182" s="141">
        <f>Q182*H182</f>
        <v>0.17850000000000002</v>
      </c>
      <c r="S182" s="141">
        <v>0</v>
      </c>
      <c r="T182" s="142">
        <f>S182*H182</f>
        <v>0</v>
      </c>
      <c r="AR182" s="143" t="s">
        <v>1397</v>
      </c>
      <c r="AT182" s="143" t="s">
        <v>141</v>
      </c>
      <c r="AU182" s="143" t="s">
        <v>85</v>
      </c>
      <c r="AY182" s="18" t="s">
        <v>144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83</v>
      </c>
      <c r="BK182" s="144">
        <f>ROUND(I182*H182,2)</f>
        <v>0</v>
      </c>
      <c r="BL182" s="18" t="s">
        <v>1397</v>
      </c>
      <c r="BM182" s="143" t="s">
        <v>2025</v>
      </c>
    </row>
    <row r="183" spans="2:65" s="1" customFormat="1" ht="24.2" customHeight="1">
      <c r="B183" s="33"/>
      <c r="C183" s="132" t="s">
        <v>360</v>
      </c>
      <c r="D183" s="132" t="s">
        <v>146</v>
      </c>
      <c r="E183" s="133" t="s">
        <v>293</v>
      </c>
      <c r="F183" s="134" t="s">
        <v>294</v>
      </c>
      <c r="G183" s="135" t="s">
        <v>220</v>
      </c>
      <c r="H183" s="136">
        <v>140</v>
      </c>
      <c r="I183" s="137"/>
      <c r="J183" s="138">
        <f>ROUND(I183*H183,2)</f>
        <v>0</v>
      </c>
      <c r="K183" s="134" t="s">
        <v>225</v>
      </c>
      <c r="L183" s="33"/>
      <c r="M183" s="139" t="s">
        <v>19</v>
      </c>
      <c r="N183" s="140" t="s">
        <v>46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151</v>
      </c>
      <c r="AT183" s="143" t="s">
        <v>146</v>
      </c>
      <c r="AU183" s="143" t="s">
        <v>85</v>
      </c>
      <c r="AY183" s="18" t="s">
        <v>144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83</v>
      </c>
      <c r="BK183" s="144">
        <f>ROUND(I183*H183,2)</f>
        <v>0</v>
      </c>
      <c r="BL183" s="18" t="s">
        <v>151</v>
      </c>
      <c r="BM183" s="143" t="s">
        <v>2026</v>
      </c>
    </row>
    <row r="184" spans="2:65" s="1" customFormat="1" ht="11.25">
      <c r="B184" s="33"/>
      <c r="D184" s="160" t="s">
        <v>227</v>
      </c>
      <c r="F184" s="161" t="s">
        <v>296</v>
      </c>
      <c r="I184" s="147"/>
      <c r="L184" s="33"/>
      <c r="M184" s="148"/>
      <c r="T184" s="54"/>
      <c r="AT184" s="18" t="s">
        <v>227</v>
      </c>
      <c r="AU184" s="18" t="s">
        <v>85</v>
      </c>
    </row>
    <row r="185" spans="2:65" s="1" customFormat="1" ht="21.75" customHeight="1">
      <c r="B185" s="33"/>
      <c r="C185" s="149" t="s">
        <v>364</v>
      </c>
      <c r="D185" s="149" t="s">
        <v>141</v>
      </c>
      <c r="E185" s="150" t="s">
        <v>2027</v>
      </c>
      <c r="F185" s="151" t="s">
        <v>2028</v>
      </c>
      <c r="G185" s="152" t="s">
        <v>220</v>
      </c>
      <c r="H185" s="153">
        <v>140</v>
      </c>
      <c r="I185" s="154"/>
      <c r="J185" s="155">
        <f>ROUND(I185*H185,2)</f>
        <v>0</v>
      </c>
      <c r="K185" s="151" t="s">
        <v>225</v>
      </c>
      <c r="L185" s="156"/>
      <c r="M185" s="157" t="s">
        <v>19</v>
      </c>
      <c r="N185" s="158" t="s">
        <v>46</v>
      </c>
      <c r="P185" s="141">
        <f>O185*H185</f>
        <v>0</v>
      </c>
      <c r="Q185" s="141">
        <v>1.9000000000000001E-4</v>
      </c>
      <c r="R185" s="141">
        <f>Q185*H185</f>
        <v>2.6600000000000002E-2</v>
      </c>
      <c r="S185" s="141">
        <v>0</v>
      </c>
      <c r="T185" s="142">
        <f>S185*H185</f>
        <v>0</v>
      </c>
      <c r="AR185" s="143" t="s">
        <v>1397</v>
      </c>
      <c r="AT185" s="143" t="s">
        <v>141</v>
      </c>
      <c r="AU185" s="143" t="s">
        <v>85</v>
      </c>
      <c r="AY185" s="18" t="s">
        <v>144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83</v>
      </c>
      <c r="BK185" s="144">
        <f>ROUND(I185*H185,2)</f>
        <v>0</v>
      </c>
      <c r="BL185" s="18" t="s">
        <v>1397</v>
      </c>
      <c r="BM185" s="143" t="s">
        <v>2029</v>
      </c>
    </row>
    <row r="186" spans="2:65" s="1" customFormat="1" ht="24.2" customHeight="1">
      <c r="B186" s="33"/>
      <c r="C186" s="132" t="s">
        <v>368</v>
      </c>
      <c r="D186" s="132" t="s">
        <v>146</v>
      </c>
      <c r="E186" s="133" t="s">
        <v>2030</v>
      </c>
      <c r="F186" s="134" t="s">
        <v>2031</v>
      </c>
      <c r="G186" s="135" t="s">
        <v>220</v>
      </c>
      <c r="H186" s="136">
        <v>40</v>
      </c>
      <c r="I186" s="137"/>
      <c r="J186" s="138">
        <f>ROUND(I186*H186,2)</f>
        <v>0</v>
      </c>
      <c r="K186" s="134" t="s">
        <v>225</v>
      </c>
      <c r="L186" s="33"/>
      <c r="M186" s="139" t="s">
        <v>19</v>
      </c>
      <c r="N186" s="140" t="s">
        <v>46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151</v>
      </c>
      <c r="AT186" s="143" t="s">
        <v>146</v>
      </c>
      <c r="AU186" s="143" t="s">
        <v>85</v>
      </c>
      <c r="AY186" s="18" t="s">
        <v>144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83</v>
      </c>
      <c r="BK186" s="144">
        <f>ROUND(I186*H186,2)</f>
        <v>0</v>
      </c>
      <c r="BL186" s="18" t="s">
        <v>151</v>
      </c>
      <c r="BM186" s="143" t="s">
        <v>2032</v>
      </c>
    </row>
    <row r="187" spans="2:65" s="1" customFormat="1" ht="11.25">
      <c r="B187" s="33"/>
      <c r="D187" s="160" t="s">
        <v>227</v>
      </c>
      <c r="F187" s="161" t="s">
        <v>2033</v>
      </c>
      <c r="I187" s="147"/>
      <c r="L187" s="33"/>
      <c r="M187" s="148"/>
      <c r="T187" s="54"/>
      <c r="AT187" s="18" t="s">
        <v>227</v>
      </c>
      <c r="AU187" s="18" t="s">
        <v>85</v>
      </c>
    </row>
    <row r="188" spans="2:65" s="1" customFormat="1" ht="16.5" customHeight="1">
      <c r="B188" s="33"/>
      <c r="C188" s="149" t="s">
        <v>372</v>
      </c>
      <c r="D188" s="149" t="s">
        <v>141</v>
      </c>
      <c r="E188" s="150" t="s">
        <v>2034</v>
      </c>
      <c r="F188" s="151" t="s">
        <v>2035</v>
      </c>
      <c r="G188" s="152" t="s">
        <v>220</v>
      </c>
      <c r="H188" s="153">
        <v>40</v>
      </c>
      <c r="I188" s="154"/>
      <c r="J188" s="155">
        <f>ROUND(I188*H188,2)</f>
        <v>0</v>
      </c>
      <c r="K188" s="151" t="s">
        <v>225</v>
      </c>
      <c r="L188" s="156"/>
      <c r="M188" s="157" t="s">
        <v>19</v>
      </c>
      <c r="N188" s="158" t="s">
        <v>46</v>
      </c>
      <c r="P188" s="141">
        <f>O188*H188</f>
        <v>0</v>
      </c>
      <c r="Q188" s="141">
        <v>4.8999999999999998E-4</v>
      </c>
      <c r="R188" s="141">
        <f>Q188*H188</f>
        <v>1.9599999999999999E-2</v>
      </c>
      <c r="S188" s="141">
        <v>0</v>
      </c>
      <c r="T188" s="142">
        <f>S188*H188</f>
        <v>0</v>
      </c>
      <c r="AR188" s="143" t="s">
        <v>161</v>
      </c>
      <c r="AT188" s="143" t="s">
        <v>141</v>
      </c>
      <c r="AU188" s="143" t="s">
        <v>85</v>
      </c>
      <c r="AY188" s="18" t="s">
        <v>144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83</v>
      </c>
      <c r="BK188" s="144">
        <f>ROUND(I188*H188,2)</f>
        <v>0</v>
      </c>
      <c r="BL188" s="18" t="s">
        <v>151</v>
      </c>
      <c r="BM188" s="143" t="s">
        <v>2036</v>
      </c>
    </row>
    <row r="189" spans="2:65" s="1" customFormat="1" ht="16.5" customHeight="1">
      <c r="B189" s="33"/>
      <c r="C189" s="132" t="s">
        <v>378</v>
      </c>
      <c r="D189" s="132" t="s">
        <v>146</v>
      </c>
      <c r="E189" s="133" t="s">
        <v>2037</v>
      </c>
      <c r="F189" s="134" t="s">
        <v>2038</v>
      </c>
      <c r="G189" s="135" t="s">
        <v>149</v>
      </c>
      <c r="H189" s="136">
        <v>3</v>
      </c>
      <c r="I189" s="137"/>
      <c r="J189" s="138">
        <f>ROUND(I189*H189,2)</f>
        <v>0</v>
      </c>
      <c r="K189" s="134" t="s">
        <v>225</v>
      </c>
      <c r="L189" s="33"/>
      <c r="M189" s="139" t="s">
        <v>19</v>
      </c>
      <c r="N189" s="140" t="s">
        <v>46</v>
      </c>
      <c r="P189" s="141">
        <f>O189*H189</f>
        <v>0</v>
      </c>
      <c r="Q189" s="141">
        <v>0</v>
      </c>
      <c r="R189" s="141">
        <f>Q189*H189</f>
        <v>0</v>
      </c>
      <c r="S189" s="141">
        <v>0</v>
      </c>
      <c r="T189" s="142">
        <f>S189*H189</f>
        <v>0</v>
      </c>
      <c r="AR189" s="143" t="s">
        <v>151</v>
      </c>
      <c r="AT189" s="143" t="s">
        <v>146</v>
      </c>
      <c r="AU189" s="143" t="s">
        <v>85</v>
      </c>
      <c r="AY189" s="18" t="s">
        <v>144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83</v>
      </c>
      <c r="BK189" s="144">
        <f>ROUND(I189*H189,2)</f>
        <v>0</v>
      </c>
      <c r="BL189" s="18" t="s">
        <v>151</v>
      </c>
      <c r="BM189" s="143" t="s">
        <v>2039</v>
      </c>
    </row>
    <row r="190" spans="2:65" s="1" customFormat="1" ht="11.25">
      <c r="B190" s="33"/>
      <c r="D190" s="160" t="s">
        <v>227</v>
      </c>
      <c r="F190" s="161" t="s">
        <v>2040</v>
      </c>
      <c r="I190" s="147"/>
      <c r="L190" s="33"/>
      <c r="M190" s="148"/>
      <c r="T190" s="54"/>
      <c r="AT190" s="18" t="s">
        <v>227</v>
      </c>
      <c r="AU190" s="18" t="s">
        <v>85</v>
      </c>
    </row>
    <row r="191" spans="2:65" s="11" customFormat="1" ht="22.9" customHeight="1">
      <c r="B191" s="120"/>
      <c r="D191" s="121" t="s">
        <v>74</v>
      </c>
      <c r="E191" s="130" t="s">
        <v>2041</v>
      </c>
      <c r="F191" s="130" t="s">
        <v>2042</v>
      </c>
      <c r="I191" s="123"/>
      <c r="J191" s="131">
        <f>BK191</f>
        <v>0</v>
      </c>
      <c r="L191" s="120"/>
      <c r="M191" s="125"/>
      <c r="P191" s="126">
        <f>SUM(P192:P199)</f>
        <v>0</v>
      </c>
      <c r="R191" s="126">
        <f>SUM(R192:R199)</f>
        <v>0.24762999999999999</v>
      </c>
      <c r="T191" s="127">
        <f>SUM(T192:T199)</f>
        <v>0</v>
      </c>
      <c r="AR191" s="121" t="s">
        <v>143</v>
      </c>
      <c r="AT191" s="128" t="s">
        <v>74</v>
      </c>
      <c r="AU191" s="128" t="s">
        <v>83</v>
      </c>
      <c r="AY191" s="121" t="s">
        <v>144</v>
      </c>
      <c r="BK191" s="129">
        <f>SUM(BK192:BK199)</f>
        <v>0</v>
      </c>
    </row>
    <row r="192" spans="2:65" s="1" customFormat="1" ht="16.5" customHeight="1">
      <c r="B192" s="33"/>
      <c r="C192" s="132" t="s">
        <v>383</v>
      </c>
      <c r="D192" s="132" t="s">
        <v>146</v>
      </c>
      <c r="E192" s="133" t="s">
        <v>2043</v>
      </c>
      <c r="F192" s="134" t="s">
        <v>2044</v>
      </c>
      <c r="G192" s="135" t="s">
        <v>220</v>
      </c>
      <c r="H192" s="136">
        <v>379</v>
      </c>
      <c r="I192" s="137"/>
      <c r="J192" s="138">
        <f>ROUND(I192*H192,2)</f>
        <v>0</v>
      </c>
      <c r="K192" s="134" t="s">
        <v>225</v>
      </c>
      <c r="L192" s="33"/>
      <c r="M192" s="139" t="s">
        <v>19</v>
      </c>
      <c r="N192" s="140" t="s">
        <v>46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151</v>
      </c>
      <c r="AT192" s="143" t="s">
        <v>146</v>
      </c>
      <c r="AU192" s="143" t="s">
        <v>85</v>
      </c>
      <c r="AY192" s="18" t="s">
        <v>144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8" t="s">
        <v>83</v>
      </c>
      <c r="BK192" s="144">
        <f>ROUND(I192*H192,2)</f>
        <v>0</v>
      </c>
      <c r="BL192" s="18" t="s">
        <v>151</v>
      </c>
      <c r="BM192" s="143" t="s">
        <v>2045</v>
      </c>
    </row>
    <row r="193" spans="2:65" s="1" customFormat="1" ht="11.25">
      <c r="B193" s="33"/>
      <c r="D193" s="160" t="s">
        <v>227</v>
      </c>
      <c r="F193" s="161" t="s">
        <v>2046</v>
      </c>
      <c r="I193" s="147"/>
      <c r="L193" s="33"/>
      <c r="M193" s="148"/>
      <c r="T193" s="54"/>
      <c r="AT193" s="18" t="s">
        <v>227</v>
      </c>
      <c r="AU193" s="18" t="s">
        <v>85</v>
      </c>
    </row>
    <row r="194" spans="2:65" s="1" customFormat="1" ht="16.5" customHeight="1">
      <c r="B194" s="33"/>
      <c r="C194" s="149" t="s">
        <v>388</v>
      </c>
      <c r="D194" s="149" t="s">
        <v>141</v>
      </c>
      <c r="E194" s="150" t="s">
        <v>402</v>
      </c>
      <c r="F194" s="151" t="s">
        <v>403</v>
      </c>
      <c r="G194" s="152" t="s">
        <v>220</v>
      </c>
      <c r="H194" s="153">
        <v>335</v>
      </c>
      <c r="I194" s="154"/>
      <c r="J194" s="155">
        <f>ROUND(I194*H194,2)</f>
        <v>0</v>
      </c>
      <c r="K194" s="151" t="s">
        <v>225</v>
      </c>
      <c r="L194" s="156"/>
      <c r="M194" s="157" t="s">
        <v>19</v>
      </c>
      <c r="N194" s="158" t="s">
        <v>46</v>
      </c>
      <c r="P194" s="141">
        <f>O194*H194</f>
        <v>0</v>
      </c>
      <c r="Q194" s="141">
        <v>6.8999999999999997E-4</v>
      </c>
      <c r="R194" s="141">
        <f>Q194*H194</f>
        <v>0.23114999999999999</v>
      </c>
      <c r="S194" s="141">
        <v>0</v>
      </c>
      <c r="T194" s="142">
        <f>S194*H194</f>
        <v>0</v>
      </c>
      <c r="AR194" s="143" t="s">
        <v>161</v>
      </c>
      <c r="AT194" s="143" t="s">
        <v>141</v>
      </c>
      <c r="AU194" s="143" t="s">
        <v>85</v>
      </c>
      <c r="AY194" s="18" t="s">
        <v>144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8" t="s">
        <v>83</v>
      </c>
      <c r="BK194" s="144">
        <f>ROUND(I194*H194,2)</f>
        <v>0</v>
      </c>
      <c r="BL194" s="18" t="s">
        <v>151</v>
      </c>
      <c r="BM194" s="143" t="s">
        <v>2047</v>
      </c>
    </row>
    <row r="195" spans="2:65" s="1" customFormat="1" ht="16.5" customHeight="1">
      <c r="B195" s="33"/>
      <c r="C195" s="149" t="s">
        <v>393</v>
      </c>
      <c r="D195" s="149" t="s">
        <v>141</v>
      </c>
      <c r="E195" s="150" t="s">
        <v>2048</v>
      </c>
      <c r="F195" s="151" t="s">
        <v>2049</v>
      </c>
      <c r="G195" s="152" t="s">
        <v>220</v>
      </c>
      <c r="H195" s="153">
        <v>56</v>
      </c>
      <c r="I195" s="154"/>
      <c r="J195" s="155">
        <f>ROUND(I195*H195,2)</f>
        <v>0</v>
      </c>
      <c r="K195" s="151" t="s">
        <v>225</v>
      </c>
      <c r="L195" s="156"/>
      <c r="M195" s="157" t="s">
        <v>19</v>
      </c>
      <c r="N195" s="158" t="s">
        <v>46</v>
      </c>
      <c r="P195" s="141">
        <f>O195*H195</f>
        <v>0</v>
      </c>
      <c r="Q195" s="141">
        <v>2.5999999999999998E-4</v>
      </c>
      <c r="R195" s="141">
        <f>Q195*H195</f>
        <v>1.4559999999999998E-2</v>
      </c>
      <c r="S195" s="141">
        <v>0</v>
      </c>
      <c r="T195" s="142">
        <f>S195*H195</f>
        <v>0</v>
      </c>
      <c r="AR195" s="143" t="s">
        <v>161</v>
      </c>
      <c r="AT195" s="143" t="s">
        <v>141</v>
      </c>
      <c r="AU195" s="143" t="s">
        <v>85</v>
      </c>
      <c r="AY195" s="18" t="s">
        <v>144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8" t="s">
        <v>83</v>
      </c>
      <c r="BK195" s="144">
        <f>ROUND(I195*H195,2)</f>
        <v>0</v>
      </c>
      <c r="BL195" s="18" t="s">
        <v>151</v>
      </c>
      <c r="BM195" s="143" t="s">
        <v>2050</v>
      </c>
    </row>
    <row r="196" spans="2:65" s="1" customFormat="1" ht="16.5" customHeight="1">
      <c r="B196" s="33"/>
      <c r="C196" s="132" t="s">
        <v>397</v>
      </c>
      <c r="D196" s="132" t="s">
        <v>146</v>
      </c>
      <c r="E196" s="133" t="s">
        <v>2051</v>
      </c>
      <c r="F196" s="134" t="s">
        <v>2052</v>
      </c>
      <c r="G196" s="135" t="s">
        <v>149</v>
      </c>
      <c r="H196" s="136">
        <v>1</v>
      </c>
      <c r="I196" s="137"/>
      <c r="J196" s="138">
        <f>ROUND(I196*H196,2)</f>
        <v>0</v>
      </c>
      <c r="K196" s="134" t="s">
        <v>150</v>
      </c>
      <c r="L196" s="33"/>
      <c r="M196" s="139" t="s">
        <v>19</v>
      </c>
      <c r="N196" s="140" t="s">
        <v>46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151</v>
      </c>
      <c r="AT196" s="143" t="s">
        <v>146</v>
      </c>
      <c r="AU196" s="143" t="s">
        <v>85</v>
      </c>
      <c r="AY196" s="18" t="s">
        <v>144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83</v>
      </c>
      <c r="BK196" s="144">
        <f>ROUND(I196*H196,2)</f>
        <v>0</v>
      </c>
      <c r="BL196" s="18" t="s">
        <v>151</v>
      </c>
      <c r="BM196" s="143" t="s">
        <v>2053</v>
      </c>
    </row>
    <row r="197" spans="2:65" s="1" customFormat="1" ht="16.5" customHeight="1">
      <c r="B197" s="33"/>
      <c r="C197" s="149" t="s">
        <v>401</v>
      </c>
      <c r="D197" s="149" t="s">
        <v>141</v>
      </c>
      <c r="E197" s="150" t="s">
        <v>2054</v>
      </c>
      <c r="F197" s="151" t="s">
        <v>2055</v>
      </c>
      <c r="G197" s="152" t="s">
        <v>149</v>
      </c>
      <c r="H197" s="153">
        <v>1</v>
      </c>
      <c r="I197" s="154"/>
      <c r="J197" s="155">
        <f>ROUND(I197*H197,2)</f>
        <v>0</v>
      </c>
      <c r="K197" s="151" t="s">
        <v>150</v>
      </c>
      <c r="L197" s="156"/>
      <c r="M197" s="157" t="s">
        <v>19</v>
      </c>
      <c r="N197" s="158" t="s">
        <v>46</v>
      </c>
      <c r="P197" s="141">
        <f>O197*H197</f>
        <v>0</v>
      </c>
      <c r="Q197" s="141">
        <v>1.92E-3</v>
      </c>
      <c r="R197" s="141">
        <f>Q197*H197</f>
        <v>1.92E-3</v>
      </c>
      <c r="S197" s="141">
        <v>0</v>
      </c>
      <c r="T197" s="142">
        <f>S197*H197</f>
        <v>0</v>
      </c>
      <c r="AR197" s="143" t="s">
        <v>1397</v>
      </c>
      <c r="AT197" s="143" t="s">
        <v>141</v>
      </c>
      <c r="AU197" s="143" t="s">
        <v>85</v>
      </c>
      <c r="AY197" s="18" t="s">
        <v>144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83</v>
      </c>
      <c r="BK197" s="144">
        <f>ROUND(I197*H197,2)</f>
        <v>0</v>
      </c>
      <c r="BL197" s="18" t="s">
        <v>1397</v>
      </c>
      <c r="BM197" s="143" t="s">
        <v>2056</v>
      </c>
    </row>
    <row r="198" spans="2:65" s="1" customFormat="1" ht="24.2" customHeight="1">
      <c r="B198" s="33"/>
      <c r="C198" s="132" t="s">
        <v>406</v>
      </c>
      <c r="D198" s="132" t="s">
        <v>146</v>
      </c>
      <c r="E198" s="133" t="s">
        <v>2057</v>
      </c>
      <c r="F198" s="134" t="s">
        <v>2058</v>
      </c>
      <c r="G198" s="135" t="s">
        <v>149</v>
      </c>
      <c r="H198" s="136">
        <v>1</v>
      </c>
      <c r="I198" s="137"/>
      <c r="J198" s="138">
        <f>ROUND(I198*H198,2)</f>
        <v>0</v>
      </c>
      <c r="K198" s="134" t="s">
        <v>225</v>
      </c>
      <c r="L198" s="33"/>
      <c r="M198" s="139" t="s">
        <v>19</v>
      </c>
      <c r="N198" s="140" t="s">
        <v>46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164</v>
      </c>
      <c r="AT198" s="143" t="s">
        <v>146</v>
      </c>
      <c r="AU198" s="143" t="s">
        <v>85</v>
      </c>
      <c r="AY198" s="18" t="s">
        <v>144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83</v>
      </c>
      <c r="BK198" s="144">
        <f>ROUND(I198*H198,2)</f>
        <v>0</v>
      </c>
      <c r="BL198" s="18" t="s">
        <v>164</v>
      </c>
      <c r="BM198" s="143" t="s">
        <v>2059</v>
      </c>
    </row>
    <row r="199" spans="2:65" s="1" customFormat="1" ht="11.25">
      <c r="B199" s="33"/>
      <c r="D199" s="160" t="s">
        <v>227</v>
      </c>
      <c r="F199" s="161" t="s">
        <v>2060</v>
      </c>
      <c r="I199" s="147"/>
      <c r="L199" s="33"/>
      <c r="M199" s="148"/>
      <c r="T199" s="54"/>
      <c r="AT199" s="18" t="s">
        <v>227</v>
      </c>
      <c r="AU199" s="18" t="s">
        <v>85</v>
      </c>
    </row>
    <row r="200" spans="2:65" s="11" customFormat="1" ht="22.9" customHeight="1">
      <c r="B200" s="120"/>
      <c r="D200" s="121" t="s">
        <v>74</v>
      </c>
      <c r="E200" s="130" t="s">
        <v>376</v>
      </c>
      <c r="F200" s="130" t="s">
        <v>377</v>
      </c>
      <c r="I200" s="123"/>
      <c r="J200" s="131">
        <f>BK200</f>
        <v>0</v>
      </c>
      <c r="L200" s="120"/>
      <c r="M200" s="125"/>
      <c r="P200" s="126">
        <f>SUM(P201:P206)</f>
        <v>0</v>
      </c>
      <c r="R200" s="126">
        <f>SUM(R201:R206)</f>
        <v>2.7135599999999998</v>
      </c>
      <c r="T200" s="127">
        <f>SUM(T201:T206)</f>
        <v>0</v>
      </c>
      <c r="AR200" s="121" t="s">
        <v>143</v>
      </c>
      <c r="AT200" s="128" t="s">
        <v>74</v>
      </c>
      <c r="AU200" s="128" t="s">
        <v>83</v>
      </c>
      <c r="AY200" s="121" t="s">
        <v>144</v>
      </c>
      <c r="BK200" s="129">
        <f>SUM(BK201:BK206)</f>
        <v>0</v>
      </c>
    </row>
    <row r="201" spans="2:65" s="1" customFormat="1" ht="24.2" customHeight="1">
      <c r="B201" s="33"/>
      <c r="C201" s="132" t="s">
        <v>410</v>
      </c>
      <c r="D201" s="132" t="s">
        <v>146</v>
      </c>
      <c r="E201" s="133" t="s">
        <v>2061</v>
      </c>
      <c r="F201" s="134" t="s">
        <v>2062</v>
      </c>
      <c r="G201" s="135" t="s">
        <v>769</v>
      </c>
      <c r="H201" s="136">
        <v>300</v>
      </c>
      <c r="I201" s="137"/>
      <c r="J201" s="138">
        <f>ROUND(I201*H201,2)</f>
        <v>0</v>
      </c>
      <c r="K201" s="134" t="s">
        <v>225</v>
      </c>
      <c r="L201" s="33"/>
      <c r="M201" s="139" t="s">
        <v>19</v>
      </c>
      <c r="N201" s="140" t="s">
        <v>46</v>
      </c>
      <c r="P201" s="141">
        <f>O201*H201</f>
        <v>0</v>
      </c>
      <c r="Q201" s="141">
        <v>2.0000000000000002E-5</v>
      </c>
      <c r="R201" s="141">
        <f>Q201*H201</f>
        <v>6.0000000000000001E-3</v>
      </c>
      <c r="S201" s="141">
        <v>0</v>
      </c>
      <c r="T201" s="142">
        <f>S201*H201</f>
        <v>0</v>
      </c>
      <c r="AR201" s="143" t="s">
        <v>151</v>
      </c>
      <c r="AT201" s="143" t="s">
        <v>146</v>
      </c>
      <c r="AU201" s="143" t="s">
        <v>85</v>
      </c>
      <c r="AY201" s="18" t="s">
        <v>144</v>
      </c>
      <c r="BE201" s="144">
        <f>IF(N201="základní",J201,0)</f>
        <v>0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8" t="s">
        <v>83</v>
      </c>
      <c r="BK201" s="144">
        <f>ROUND(I201*H201,2)</f>
        <v>0</v>
      </c>
      <c r="BL201" s="18" t="s">
        <v>151</v>
      </c>
      <c r="BM201" s="143" t="s">
        <v>2063</v>
      </c>
    </row>
    <row r="202" spans="2:65" s="1" customFormat="1" ht="11.25">
      <c r="B202" s="33"/>
      <c r="D202" s="160" t="s">
        <v>227</v>
      </c>
      <c r="F202" s="161" t="s">
        <v>2064</v>
      </c>
      <c r="I202" s="147"/>
      <c r="L202" s="33"/>
      <c r="M202" s="148"/>
      <c r="T202" s="54"/>
      <c r="AT202" s="18" t="s">
        <v>227</v>
      </c>
      <c r="AU202" s="18" t="s">
        <v>85</v>
      </c>
    </row>
    <row r="203" spans="2:65" s="1" customFormat="1" ht="16.5" customHeight="1">
      <c r="B203" s="33"/>
      <c r="C203" s="132" t="s">
        <v>416</v>
      </c>
      <c r="D203" s="132" t="s">
        <v>146</v>
      </c>
      <c r="E203" s="133" t="s">
        <v>2065</v>
      </c>
      <c r="F203" s="134" t="s">
        <v>2066</v>
      </c>
      <c r="G203" s="135" t="s">
        <v>413</v>
      </c>
      <c r="H203" s="136">
        <v>0.5</v>
      </c>
      <c r="I203" s="137"/>
      <c r="J203" s="138">
        <f>ROUND(I203*H203,2)</f>
        <v>0</v>
      </c>
      <c r="K203" s="134" t="s">
        <v>225</v>
      </c>
      <c r="L203" s="33"/>
      <c r="M203" s="139" t="s">
        <v>19</v>
      </c>
      <c r="N203" s="140" t="s">
        <v>46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151</v>
      </c>
      <c r="AT203" s="143" t="s">
        <v>146</v>
      </c>
      <c r="AU203" s="143" t="s">
        <v>85</v>
      </c>
      <c r="AY203" s="18" t="s">
        <v>144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83</v>
      </c>
      <c r="BK203" s="144">
        <f>ROUND(I203*H203,2)</f>
        <v>0</v>
      </c>
      <c r="BL203" s="18" t="s">
        <v>151</v>
      </c>
      <c r="BM203" s="143" t="s">
        <v>2067</v>
      </c>
    </row>
    <row r="204" spans="2:65" s="1" customFormat="1" ht="11.25">
      <c r="B204" s="33"/>
      <c r="D204" s="160" t="s">
        <v>227</v>
      </c>
      <c r="F204" s="161" t="s">
        <v>2068</v>
      </c>
      <c r="I204" s="147"/>
      <c r="L204" s="33"/>
      <c r="M204" s="148"/>
      <c r="T204" s="54"/>
      <c r="AT204" s="18" t="s">
        <v>227</v>
      </c>
      <c r="AU204" s="18" t="s">
        <v>85</v>
      </c>
    </row>
    <row r="205" spans="2:65" s="1" customFormat="1" ht="24.2" customHeight="1">
      <c r="B205" s="33"/>
      <c r="C205" s="132" t="s">
        <v>421</v>
      </c>
      <c r="D205" s="132" t="s">
        <v>146</v>
      </c>
      <c r="E205" s="133" t="s">
        <v>2069</v>
      </c>
      <c r="F205" s="134" t="s">
        <v>2070</v>
      </c>
      <c r="G205" s="135" t="s">
        <v>220</v>
      </c>
      <c r="H205" s="136">
        <v>12</v>
      </c>
      <c r="I205" s="137"/>
      <c r="J205" s="138">
        <f>ROUND(I205*H205,2)</f>
        <v>0</v>
      </c>
      <c r="K205" s="134" t="s">
        <v>225</v>
      </c>
      <c r="L205" s="33"/>
      <c r="M205" s="139" t="s">
        <v>19</v>
      </c>
      <c r="N205" s="140" t="s">
        <v>46</v>
      </c>
      <c r="P205" s="141">
        <f>O205*H205</f>
        <v>0</v>
      </c>
      <c r="Q205" s="141">
        <v>0.22563</v>
      </c>
      <c r="R205" s="141">
        <f>Q205*H205</f>
        <v>2.70756</v>
      </c>
      <c r="S205" s="141">
        <v>0</v>
      </c>
      <c r="T205" s="142">
        <f>S205*H205</f>
        <v>0</v>
      </c>
      <c r="AR205" s="143" t="s">
        <v>151</v>
      </c>
      <c r="AT205" s="143" t="s">
        <v>146</v>
      </c>
      <c r="AU205" s="143" t="s">
        <v>85</v>
      </c>
      <c r="AY205" s="18" t="s">
        <v>144</v>
      </c>
      <c r="BE205" s="144">
        <f>IF(N205="základní",J205,0)</f>
        <v>0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8" t="s">
        <v>83</v>
      </c>
      <c r="BK205" s="144">
        <f>ROUND(I205*H205,2)</f>
        <v>0</v>
      </c>
      <c r="BL205" s="18" t="s">
        <v>151</v>
      </c>
      <c r="BM205" s="143" t="s">
        <v>2071</v>
      </c>
    </row>
    <row r="206" spans="2:65" s="1" customFormat="1" ht="11.25">
      <c r="B206" s="33"/>
      <c r="D206" s="160" t="s">
        <v>227</v>
      </c>
      <c r="F206" s="161" t="s">
        <v>2072</v>
      </c>
      <c r="I206" s="147"/>
      <c r="L206" s="33"/>
      <c r="M206" s="177"/>
      <c r="N206" s="178"/>
      <c r="O206" s="178"/>
      <c r="P206" s="178"/>
      <c r="Q206" s="178"/>
      <c r="R206" s="178"/>
      <c r="S206" s="178"/>
      <c r="T206" s="179"/>
      <c r="AT206" s="18" t="s">
        <v>227</v>
      </c>
      <c r="AU206" s="18" t="s">
        <v>85</v>
      </c>
    </row>
    <row r="207" spans="2:65" s="1" customFormat="1" ht="6.95" customHeight="1">
      <c r="B207" s="42"/>
      <c r="C207" s="43"/>
      <c r="D207" s="43"/>
      <c r="E207" s="43"/>
      <c r="F207" s="43"/>
      <c r="G207" s="43"/>
      <c r="H207" s="43"/>
      <c r="I207" s="43"/>
      <c r="J207" s="43"/>
      <c r="K207" s="43"/>
      <c r="L207" s="33"/>
    </row>
  </sheetData>
  <sheetProtection algorithmName="SHA-512" hashValue="ORIZkh+YZV3qLQt++H2gBxzyJUxC1dLm31nNIpkltB9jW6ZrEsUxSpqOYCLFeZjwMDEy2kJPo3Ng4W5+uDCNZw==" saltValue="fLUBBUm/l0zrBB/hksPqhqPw5UIMi7hVgpmCAwynk5/9fGDk4iEGYmq0jSjdjDJsYYojmBzptALHTcjiKIx4pA==" spinCount="100000" sheet="1" objects="1" scenarios="1" formatColumns="0" formatRows="0" autoFilter="0"/>
  <autoFilter ref="C95:K206" xr:uid="{00000000-0009-0000-0000-000008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0" r:id="rId1" xr:uid="{00000000-0004-0000-0800-000000000000}"/>
    <hyperlink ref="F102" r:id="rId2" xr:uid="{00000000-0004-0000-0800-000001000000}"/>
    <hyperlink ref="F104" r:id="rId3" xr:uid="{00000000-0004-0000-0800-000002000000}"/>
    <hyperlink ref="F106" r:id="rId4" xr:uid="{00000000-0004-0000-0800-000003000000}"/>
    <hyperlink ref="F108" r:id="rId5" xr:uid="{00000000-0004-0000-0800-000004000000}"/>
    <hyperlink ref="F113" r:id="rId6" xr:uid="{00000000-0004-0000-0800-000005000000}"/>
    <hyperlink ref="F116" r:id="rId7" xr:uid="{00000000-0004-0000-0800-000006000000}"/>
    <hyperlink ref="F118" r:id="rId8" xr:uid="{00000000-0004-0000-0800-000007000000}"/>
    <hyperlink ref="F120" r:id="rId9" xr:uid="{00000000-0004-0000-0800-000008000000}"/>
    <hyperlink ref="F124" r:id="rId10" xr:uid="{00000000-0004-0000-0800-000009000000}"/>
    <hyperlink ref="F128" r:id="rId11" xr:uid="{00000000-0004-0000-0800-00000A000000}"/>
    <hyperlink ref="F131" r:id="rId12" xr:uid="{00000000-0004-0000-0800-00000B000000}"/>
    <hyperlink ref="F135" r:id="rId13" xr:uid="{00000000-0004-0000-0800-00000C000000}"/>
    <hyperlink ref="F142" r:id="rId14" xr:uid="{00000000-0004-0000-0800-00000D000000}"/>
    <hyperlink ref="F144" r:id="rId15" xr:uid="{00000000-0004-0000-0800-00000E000000}"/>
    <hyperlink ref="F146" r:id="rId16" xr:uid="{00000000-0004-0000-0800-00000F000000}"/>
    <hyperlink ref="F148" r:id="rId17" xr:uid="{00000000-0004-0000-0800-000010000000}"/>
    <hyperlink ref="F150" r:id="rId18" xr:uid="{00000000-0004-0000-0800-000011000000}"/>
    <hyperlink ref="F154" r:id="rId19" xr:uid="{00000000-0004-0000-0800-000012000000}"/>
    <hyperlink ref="F158" r:id="rId20" xr:uid="{00000000-0004-0000-0800-000013000000}"/>
    <hyperlink ref="F162" r:id="rId21" xr:uid="{00000000-0004-0000-0800-000014000000}"/>
    <hyperlink ref="F165" r:id="rId22" xr:uid="{00000000-0004-0000-0800-000015000000}"/>
    <hyperlink ref="F168" r:id="rId23" xr:uid="{00000000-0004-0000-0800-000016000000}"/>
    <hyperlink ref="F171" r:id="rId24" xr:uid="{00000000-0004-0000-0800-000017000000}"/>
    <hyperlink ref="F173" r:id="rId25" xr:uid="{00000000-0004-0000-0800-000018000000}"/>
    <hyperlink ref="F175" r:id="rId26" xr:uid="{00000000-0004-0000-0800-000019000000}"/>
    <hyperlink ref="F177" r:id="rId27" xr:uid="{00000000-0004-0000-0800-00001A000000}"/>
    <hyperlink ref="F181" r:id="rId28" xr:uid="{00000000-0004-0000-0800-00001B000000}"/>
    <hyperlink ref="F184" r:id="rId29" xr:uid="{00000000-0004-0000-0800-00001C000000}"/>
    <hyperlink ref="F187" r:id="rId30" xr:uid="{00000000-0004-0000-0800-00001D000000}"/>
    <hyperlink ref="F190" r:id="rId31" xr:uid="{00000000-0004-0000-0800-00001E000000}"/>
    <hyperlink ref="F193" r:id="rId32" xr:uid="{00000000-0004-0000-0800-00001F000000}"/>
    <hyperlink ref="F199" r:id="rId33" xr:uid="{00000000-0004-0000-0800-000020000000}"/>
    <hyperlink ref="F202" r:id="rId34" xr:uid="{00000000-0004-0000-0800-000021000000}"/>
    <hyperlink ref="F204" r:id="rId35" xr:uid="{00000000-0004-0000-0800-000022000000}"/>
    <hyperlink ref="F206" r:id="rId36" xr:uid="{00000000-0004-0000-0800-00002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7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26" t="s">
        <v>1851</v>
      </c>
      <c r="F9" s="328"/>
      <c r="G9" s="328"/>
      <c r="H9" s="328"/>
      <c r="L9" s="33"/>
    </row>
    <row r="10" spans="2:46" s="1" customFormat="1" ht="12" customHeight="1">
      <c r="B10" s="33"/>
      <c r="D10" s="28" t="s">
        <v>1852</v>
      </c>
      <c r="L10" s="33"/>
    </row>
    <row r="11" spans="2:46" s="1" customFormat="1" ht="16.5" customHeight="1">
      <c r="B11" s="33"/>
      <c r="E11" s="290" t="s">
        <v>2073</v>
      </c>
      <c r="F11" s="328"/>
      <c r="G11" s="328"/>
      <c r="H11" s="328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50" t="str">
        <f>'Rekapitulace stavby'!AN8</f>
        <v>6. 5. 2025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27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30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31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29" t="str">
        <f>'Rekapitulace stavby'!E14</f>
        <v>Vyplň údaj</v>
      </c>
      <c r="F20" s="296"/>
      <c r="G20" s="296"/>
      <c r="H20" s="296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33</v>
      </c>
      <c r="I22" s="28" t="s">
        <v>26</v>
      </c>
      <c r="J22" s="26" t="s">
        <v>34</v>
      </c>
      <c r="L22" s="33"/>
    </row>
    <row r="23" spans="2:12" s="1" customFormat="1" ht="18" customHeight="1">
      <c r="B23" s="33"/>
      <c r="E23" s="26" t="s">
        <v>35</v>
      </c>
      <c r="I23" s="28" t="s">
        <v>29</v>
      </c>
      <c r="J23" s="26" t="s">
        <v>36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38</v>
      </c>
      <c r="I25" s="28" t="s">
        <v>26</v>
      </c>
      <c r="J25" s="26" t="s">
        <v>34</v>
      </c>
      <c r="L25" s="33"/>
    </row>
    <row r="26" spans="2:12" s="1" customFormat="1" ht="18" customHeight="1">
      <c r="B26" s="33"/>
      <c r="E26" s="26" t="s">
        <v>35</v>
      </c>
      <c r="I26" s="28" t="s">
        <v>29</v>
      </c>
      <c r="J26" s="26" t="s">
        <v>36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39</v>
      </c>
      <c r="L28" s="33"/>
    </row>
    <row r="29" spans="2:12" s="7" customFormat="1" ht="16.5" customHeight="1">
      <c r="B29" s="92"/>
      <c r="E29" s="301" t="s">
        <v>19</v>
      </c>
      <c r="F29" s="301"/>
      <c r="G29" s="301"/>
      <c r="H29" s="301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41</v>
      </c>
      <c r="J32" s="64">
        <f>ROUND(J94,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43</v>
      </c>
      <c r="I34" s="36" t="s">
        <v>42</v>
      </c>
      <c r="J34" s="36" t="s">
        <v>44</v>
      </c>
      <c r="L34" s="33"/>
    </row>
    <row r="35" spans="2:12" s="1" customFormat="1" ht="14.45" customHeight="1">
      <c r="B35" s="33"/>
      <c r="D35" s="53" t="s">
        <v>45</v>
      </c>
      <c r="E35" s="28" t="s">
        <v>46</v>
      </c>
      <c r="F35" s="84">
        <f>ROUND((SUM(BE94:BE170)),  2)</f>
        <v>0</v>
      </c>
      <c r="I35" s="94">
        <v>0.21</v>
      </c>
      <c r="J35" s="84">
        <f>ROUND(((SUM(BE94:BE170))*I35),  2)</f>
        <v>0</v>
      </c>
      <c r="L35" s="33"/>
    </row>
    <row r="36" spans="2:12" s="1" customFormat="1" ht="14.45" customHeight="1">
      <c r="B36" s="33"/>
      <c r="E36" s="28" t="s">
        <v>47</v>
      </c>
      <c r="F36" s="84">
        <f>ROUND((SUM(BF94:BF170)),  2)</f>
        <v>0</v>
      </c>
      <c r="I36" s="94">
        <v>0.12</v>
      </c>
      <c r="J36" s="84">
        <f>ROUND(((SUM(BF94:BF170))*I36),  2)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ROUND((SUM(BG94:BG170)),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49</v>
      </c>
      <c r="F38" s="84">
        <f>ROUND((SUM(BH94:BH170)),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50</v>
      </c>
      <c r="F39" s="84">
        <f>ROUND((SUM(BI94:BI170)),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51</v>
      </c>
      <c r="E41" s="55"/>
      <c r="F41" s="55"/>
      <c r="G41" s="97" t="s">
        <v>52</v>
      </c>
      <c r="H41" s="98" t="s">
        <v>53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120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26" t="str">
        <f>E7</f>
        <v>Rozšíření smyčky Výškovice</v>
      </c>
      <c r="F50" s="327"/>
      <c r="G50" s="327"/>
      <c r="H50" s="327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26" t="s">
        <v>1851</v>
      </c>
      <c r="F52" s="328"/>
      <c r="G52" s="328"/>
      <c r="H52" s="328"/>
      <c r="L52" s="33"/>
    </row>
    <row r="53" spans="2:47" s="1" customFormat="1" ht="12" customHeight="1">
      <c r="B53" s="33"/>
      <c r="C53" s="28" t="s">
        <v>1852</v>
      </c>
      <c r="L53" s="33"/>
    </row>
    <row r="54" spans="2:47" s="1" customFormat="1" ht="16.5" customHeight="1">
      <c r="B54" s="33"/>
      <c r="E54" s="290" t="str">
        <f>E11</f>
        <v>SO 402, část B - Přeložka zařízení OKAS</v>
      </c>
      <c r="F54" s="328"/>
      <c r="G54" s="328"/>
      <c r="H54" s="328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>Ostrava</v>
      </c>
      <c r="I56" s="28" t="s">
        <v>23</v>
      </c>
      <c r="J56" s="50" t="str">
        <f>IF(J14="","",J14)</f>
        <v>6. 5. 2025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25</v>
      </c>
      <c r="F58" s="26" t="str">
        <f>E17</f>
        <v>Dopravní podnik Ostrava a.s.</v>
      </c>
      <c r="I58" s="28" t="s">
        <v>33</v>
      </c>
      <c r="J58" s="31" t="str">
        <f>E23</f>
        <v>PRODIN a.s.</v>
      </c>
      <c r="L58" s="33"/>
    </row>
    <row r="59" spans="2:47" s="1" customFormat="1" ht="15.2" customHeight="1">
      <c r="B59" s="33"/>
      <c r="C59" s="28" t="s">
        <v>31</v>
      </c>
      <c r="F59" s="26" t="str">
        <f>IF(E20="","",E20)</f>
        <v>Vyplň údaj</v>
      </c>
      <c r="I59" s="28" t="s">
        <v>38</v>
      </c>
      <c r="J59" s="31" t="str">
        <f>E26</f>
        <v>PRODIN a.s.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121</v>
      </c>
      <c r="D61" s="95"/>
      <c r="E61" s="95"/>
      <c r="F61" s="95"/>
      <c r="G61" s="95"/>
      <c r="H61" s="95"/>
      <c r="I61" s="95"/>
      <c r="J61" s="102" t="s">
        <v>122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73</v>
      </c>
      <c r="J63" s="64">
        <f>J94</f>
        <v>0</v>
      </c>
      <c r="L63" s="33"/>
      <c r="AU63" s="18" t="s">
        <v>123</v>
      </c>
    </row>
    <row r="64" spans="2:47" s="8" customFormat="1" ht="24.95" customHeight="1">
      <c r="B64" s="104"/>
      <c r="D64" s="105" t="s">
        <v>475</v>
      </c>
      <c r="E64" s="106"/>
      <c r="F64" s="106"/>
      <c r="G64" s="106"/>
      <c r="H64" s="106"/>
      <c r="I64" s="106"/>
      <c r="J64" s="107">
        <f>J95</f>
        <v>0</v>
      </c>
      <c r="L64" s="104"/>
    </row>
    <row r="65" spans="2:12" s="9" customFormat="1" ht="19.899999999999999" customHeight="1">
      <c r="B65" s="108"/>
      <c r="D65" s="109" t="s">
        <v>760</v>
      </c>
      <c r="E65" s="110"/>
      <c r="F65" s="110"/>
      <c r="G65" s="110"/>
      <c r="H65" s="110"/>
      <c r="I65" s="110"/>
      <c r="J65" s="111">
        <f>J96</f>
        <v>0</v>
      </c>
      <c r="L65" s="108"/>
    </row>
    <row r="66" spans="2:12" s="9" customFormat="1" ht="19.899999999999999" customHeight="1">
      <c r="B66" s="108"/>
      <c r="D66" s="109" t="s">
        <v>476</v>
      </c>
      <c r="E66" s="110"/>
      <c r="F66" s="110"/>
      <c r="G66" s="110"/>
      <c r="H66" s="110"/>
      <c r="I66" s="110"/>
      <c r="J66" s="111">
        <f>J113</f>
        <v>0</v>
      </c>
      <c r="L66" s="108"/>
    </row>
    <row r="67" spans="2:12" s="9" customFormat="1" ht="19.899999999999999" customHeight="1">
      <c r="B67" s="108"/>
      <c r="D67" s="109" t="s">
        <v>477</v>
      </c>
      <c r="E67" s="110"/>
      <c r="F67" s="110"/>
      <c r="G67" s="110"/>
      <c r="H67" s="110"/>
      <c r="I67" s="110"/>
      <c r="J67" s="111">
        <f>J120</f>
        <v>0</v>
      </c>
      <c r="L67" s="108"/>
    </row>
    <row r="68" spans="2:12" s="9" customFormat="1" ht="19.899999999999999" customHeight="1">
      <c r="B68" s="108"/>
      <c r="D68" s="109" t="s">
        <v>478</v>
      </c>
      <c r="E68" s="110"/>
      <c r="F68" s="110"/>
      <c r="G68" s="110"/>
      <c r="H68" s="110"/>
      <c r="I68" s="110"/>
      <c r="J68" s="111">
        <f>J127</f>
        <v>0</v>
      </c>
      <c r="L68" s="108"/>
    </row>
    <row r="69" spans="2:12" s="8" customFormat="1" ht="24.95" customHeight="1">
      <c r="B69" s="104"/>
      <c r="D69" s="105" t="s">
        <v>124</v>
      </c>
      <c r="E69" s="106"/>
      <c r="F69" s="106"/>
      <c r="G69" s="106"/>
      <c r="H69" s="106"/>
      <c r="I69" s="106"/>
      <c r="J69" s="107">
        <f>J140</f>
        <v>0</v>
      </c>
      <c r="L69" s="104"/>
    </row>
    <row r="70" spans="2:12" s="9" customFormat="1" ht="19.899999999999999" customHeight="1">
      <c r="B70" s="108"/>
      <c r="D70" s="109" t="s">
        <v>1856</v>
      </c>
      <c r="E70" s="110"/>
      <c r="F70" s="110"/>
      <c r="G70" s="110"/>
      <c r="H70" s="110"/>
      <c r="I70" s="110"/>
      <c r="J70" s="111">
        <f>J141</f>
        <v>0</v>
      </c>
      <c r="L70" s="108"/>
    </row>
    <row r="71" spans="2:12" s="9" customFormat="1" ht="19.899999999999999" customHeight="1">
      <c r="B71" s="108"/>
      <c r="D71" s="109" t="s">
        <v>1857</v>
      </c>
      <c r="E71" s="110"/>
      <c r="F71" s="110"/>
      <c r="G71" s="110"/>
      <c r="H71" s="110"/>
      <c r="I71" s="110"/>
      <c r="J71" s="111">
        <f>J161</f>
        <v>0</v>
      </c>
      <c r="L71" s="108"/>
    </row>
    <row r="72" spans="2:12" s="9" customFormat="1" ht="19.899999999999999" customHeight="1">
      <c r="B72" s="108"/>
      <c r="D72" s="109" t="s">
        <v>126</v>
      </c>
      <c r="E72" s="110"/>
      <c r="F72" s="110"/>
      <c r="G72" s="110"/>
      <c r="H72" s="110"/>
      <c r="I72" s="110"/>
      <c r="J72" s="111">
        <f>J166</f>
        <v>0</v>
      </c>
      <c r="L72" s="108"/>
    </row>
    <row r="73" spans="2:12" s="1" customFormat="1" ht="21.75" customHeight="1">
      <c r="B73" s="33"/>
      <c r="L73" s="33"/>
    </row>
    <row r="74" spans="2:12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12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12" s="1" customFormat="1" ht="24.95" customHeight="1">
      <c r="B79" s="33"/>
      <c r="C79" s="22" t="s">
        <v>128</v>
      </c>
      <c r="L79" s="33"/>
    </row>
    <row r="80" spans="2:12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26" t="str">
        <f>E7</f>
        <v>Rozšíření smyčky Výškovice</v>
      </c>
      <c r="F82" s="327"/>
      <c r="G82" s="327"/>
      <c r="H82" s="327"/>
      <c r="L82" s="33"/>
    </row>
    <row r="83" spans="2:63" ht="12" customHeight="1">
      <c r="B83" s="21"/>
      <c r="C83" s="28" t="s">
        <v>118</v>
      </c>
      <c r="L83" s="21"/>
    </row>
    <row r="84" spans="2:63" s="1" customFormat="1" ht="16.5" customHeight="1">
      <c r="B84" s="33"/>
      <c r="E84" s="326" t="s">
        <v>1851</v>
      </c>
      <c r="F84" s="328"/>
      <c r="G84" s="328"/>
      <c r="H84" s="328"/>
      <c r="L84" s="33"/>
    </row>
    <row r="85" spans="2:63" s="1" customFormat="1" ht="12" customHeight="1">
      <c r="B85" s="33"/>
      <c r="C85" s="28" t="s">
        <v>1852</v>
      </c>
      <c r="L85" s="33"/>
    </row>
    <row r="86" spans="2:63" s="1" customFormat="1" ht="16.5" customHeight="1">
      <c r="B86" s="33"/>
      <c r="E86" s="290" t="str">
        <f>E11</f>
        <v>SO 402, část B - Přeložka zařízení OKAS</v>
      </c>
      <c r="F86" s="328"/>
      <c r="G86" s="328"/>
      <c r="H86" s="328"/>
      <c r="L86" s="33"/>
    </row>
    <row r="87" spans="2:63" s="1" customFormat="1" ht="6.95" customHeight="1">
      <c r="B87" s="33"/>
      <c r="L87" s="33"/>
    </row>
    <row r="88" spans="2:63" s="1" customFormat="1" ht="12" customHeight="1">
      <c r="B88" s="33"/>
      <c r="C88" s="28" t="s">
        <v>21</v>
      </c>
      <c r="F88" s="26" t="str">
        <f>F14</f>
        <v>Ostrava</v>
      </c>
      <c r="I88" s="28" t="s">
        <v>23</v>
      </c>
      <c r="J88" s="50" t="str">
        <f>IF(J14="","",J14)</f>
        <v>6. 5. 2025</v>
      </c>
      <c r="L88" s="33"/>
    </row>
    <row r="89" spans="2:63" s="1" customFormat="1" ht="6.95" customHeight="1">
      <c r="B89" s="33"/>
      <c r="L89" s="33"/>
    </row>
    <row r="90" spans="2:63" s="1" customFormat="1" ht="15.2" customHeight="1">
      <c r="B90" s="33"/>
      <c r="C90" s="28" t="s">
        <v>25</v>
      </c>
      <c r="F90" s="26" t="str">
        <f>E17</f>
        <v>Dopravní podnik Ostrava a.s.</v>
      </c>
      <c r="I90" s="28" t="s">
        <v>33</v>
      </c>
      <c r="J90" s="31" t="str">
        <f>E23</f>
        <v>PRODIN a.s.</v>
      </c>
      <c r="L90" s="33"/>
    </row>
    <row r="91" spans="2:63" s="1" customFormat="1" ht="15.2" customHeight="1">
      <c r="B91" s="33"/>
      <c r="C91" s="28" t="s">
        <v>31</v>
      </c>
      <c r="F91" s="26" t="str">
        <f>IF(E20="","",E20)</f>
        <v>Vyplň údaj</v>
      </c>
      <c r="I91" s="28" t="s">
        <v>38</v>
      </c>
      <c r="J91" s="31" t="str">
        <f>E26</f>
        <v>PRODIN a.s.</v>
      </c>
      <c r="L91" s="33"/>
    </row>
    <row r="92" spans="2:63" s="1" customFormat="1" ht="10.35" customHeight="1">
      <c r="B92" s="33"/>
      <c r="L92" s="33"/>
    </row>
    <row r="93" spans="2:63" s="10" customFormat="1" ht="29.25" customHeight="1">
      <c r="B93" s="112"/>
      <c r="C93" s="113" t="s">
        <v>129</v>
      </c>
      <c r="D93" s="114" t="s">
        <v>60</v>
      </c>
      <c r="E93" s="114" t="s">
        <v>56</v>
      </c>
      <c r="F93" s="114" t="s">
        <v>57</v>
      </c>
      <c r="G93" s="114" t="s">
        <v>130</v>
      </c>
      <c r="H93" s="114" t="s">
        <v>131</v>
      </c>
      <c r="I93" s="114" t="s">
        <v>132</v>
      </c>
      <c r="J93" s="114" t="s">
        <v>122</v>
      </c>
      <c r="K93" s="115" t="s">
        <v>133</v>
      </c>
      <c r="L93" s="112"/>
      <c r="M93" s="57" t="s">
        <v>19</v>
      </c>
      <c r="N93" s="58" t="s">
        <v>45</v>
      </c>
      <c r="O93" s="58" t="s">
        <v>134</v>
      </c>
      <c r="P93" s="58" t="s">
        <v>135</v>
      </c>
      <c r="Q93" s="58" t="s">
        <v>136</v>
      </c>
      <c r="R93" s="58" t="s">
        <v>137</v>
      </c>
      <c r="S93" s="58" t="s">
        <v>138</v>
      </c>
      <c r="T93" s="59" t="s">
        <v>139</v>
      </c>
    </row>
    <row r="94" spans="2:63" s="1" customFormat="1" ht="22.9" customHeight="1">
      <c r="B94" s="33"/>
      <c r="C94" s="62" t="s">
        <v>140</v>
      </c>
      <c r="J94" s="116">
        <f>BK94</f>
        <v>0</v>
      </c>
      <c r="L94" s="33"/>
      <c r="M94" s="60"/>
      <c r="N94" s="51"/>
      <c r="O94" s="51"/>
      <c r="P94" s="117">
        <f>P95+P140</f>
        <v>0</v>
      </c>
      <c r="Q94" s="51"/>
      <c r="R94" s="117">
        <f>R95+R140</f>
        <v>21.1327748</v>
      </c>
      <c r="S94" s="51"/>
      <c r="T94" s="118">
        <f>T95+T140</f>
        <v>1.0580000000000001</v>
      </c>
      <c r="AT94" s="18" t="s">
        <v>74</v>
      </c>
      <c r="AU94" s="18" t="s">
        <v>123</v>
      </c>
      <c r="BK94" s="119">
        <f>BK95+BK140</f>
        <v>0</v>
      </c>
    </row>
    <row r="95" spans="2:63" s="11" customFormat="1" ht="25.9" customHeight="1">
      <c r="B95" s="120"/>
      <c r="D95" s="121" t="s">
        <v>74</v>
      </c>
      <c r="E95" s="122" t="s">
        <v>480</v>
      </c>
      <c r="F95" s="122" t="s">
        <v>481</v>
      </c>
      <c r="I95" s="123"/>
      <c r="J95" s="124">
        <f>BK95</f>
        <v>0</v>
      </c>
      <c r="L95" s="120"/>
      <c r="M95" s="125"/>
      <c r="P95" s="126">
        <f>P96+P113+P120+P127</f>
        <v>0</v>
      </c>
      <c r="R95" s="126">
        <f>R96+R113+R120+R127</f>
        <v>16.480414799999998</v>
      </c>
      <c r="T95" s="127">
        <f>T96+T113+T120+T127</f>
        <v>1.0580000000000001</v>
      </c>
      <c r="AR95" s="121" t="s">
        <v>83</v>
      </c>
      <c r="AT95" s="128" t="s">
        <v>74</v>
      </c>
      <c r="AU95" s="128" t="s">
        <v>75</v>
      </c>
      <c r="AY95" s="121" t="s">
        <v>144</v>
      </c>
      <c r="BK95" s="129">
        <f>BK96+BK113+BK120+BK127</f>
        <v>0</v>
      </c>
    </row>
    <row r="96" spans="2:63" s="11" customFormat="1" ht="22.9" customHeight="1">
      <c r="B96" s="120"/>
      <c r="D96" s="121" t="s">
        <v>74</v>
      </c>
      <c r="E96" s="130" t="s">
        <v>83</v>
      </c>
      <c r="F96" s="130" t="s">
        <v>766</v>
      </c>
      <c r="I96" s="123"/>
      <c r="J96" s="131">
        <f>BK96</f>
        <v>0</v>
      </c>
      <c r="L96" s="120"/>
      <c r="M96" s="125"/>
      <c r="P96" s="126">
        <f>SUM(P97:P112)</f>
        <v>0</v>
      </c>
      <c r="R96" s="126">
        <f>SUM(R97:R112)</f>
        <v>16</v>
      </c>
      <c r="T96" s="127">
        <f>SUM(T97:T112)</f>
        <v>1.0580000000000001</v>
      </c>
      <c r="AR96" s="121" t="s">
        <v>83</v>
      </c>
      <c r="AT96" s="128" t="s">
        <v>74</v>
      </c>
      <c r="AU96" s="128" t="s">
        <v>83</v>
      </c>
      <c r="AY96" s="121" t="s">
        <v>144</v>
      </c>
      <c r="BK96" s="129">
        <f>SUM(BK97:BK112)</f>
        <v>0</v>
      </c>
    </row>
    <row r="97" spans="2:65" s="1" customFormat="1" ht="33" customHeight="1">
      <c r="B97" s="33"/>
      <c r="C97" s="132" t="s">
        <v>83</v>
      </c>
      <c r="D97" s="132" t="s">
        <v>146</v>
      </c>
      <c r="E97" s="133" t="s">
        <v>2074</v>
      </c>
      <c r="F97" s="134" t="s">
        <v>2075</v>
      </c>
      <c r="G97" s="135" t="s">
        <v>769</v>
      </c>
      <c r="H97" s="136">
        <v>1</v>
      </c>
      <c r="I97" s="137"/>
      <c r="J97" s="138">
        <f>ROUND(I97*H97,2)</f>
        <v>0</v>
      </c>
      <c r="K97" s="134" t="s">
        <v>225</v>
      </c>
      <c r="L97" s="33"/>
      <c r="M97" s="139" t="s">
        <v>19</v>
      </c>
      <c r="N97" s="140" t="s">
        <v>46</v>
      </c>
      <c r="P97" s="141">
        <f>O97*H97</f>
        <v>0</v>
      </c>
      <c r="Q97" s="141">
        <v>0</v>
      </c>
      <c r="R97" s="141">
        <f>Q97*H97</f>
        <v>0</v>
      </c>
      <c r="S97" s="141">
        <v>0.5</v>
      </c>
      <c r="T97" s="142">
        <f>S97*H97</f>
        <v>0.5</v>
      </c>
      <c r="AR97" s="143" t="s">
        <v>164</v>
      </c>
      <c r="AT97" s="143" t="s">
        <v>146</v>
      </c>
      <c r="AU97" s="143" t="s">
        <v>85</v>
      </c>
      <c r="AY97" s="18" t="s">
        <v>144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83</v>
      </c>
      <c r="BK97" s="144">
        <f>ROUND(I97*H97,2)</f>
        <v>0</v>
      </c>
      <c r="BL97" s="18" t="s">
        <v>164</v>
      </c>
      <c r="BM97" s="143" t="s">
        <v>2076</v>
      </c>
    </row>
    <row r="98" spans="2:65" s="1" customFormat="1" ht="11.25">
      <c r="B98" s="33"/>
      <c r="D98" s="160" t="s">
        <v>227</v>
      </c>
      <c r="F98" s="161" t="s">
        <v>2077</v>
      </c>
      <c r="I98" s="147"/>
      <c r="L98" s="33"/>
      <c r="M98" s="148"/>
      <c r="T98" s="54"/>
      <c r="AT98" s="18" t="s">
        <v>227</v>
      </c>
      <c r="AU98" s="18" t="s">
        <v>85</v>
      </c>
    </row>
    <row r="99" spans="2:65" s="1" customFormat="1" ht="33" customHeight="1">
      <c r="B99" s="33"/>
      <c r="C99" s="132" t="s">
        <v>85</v>
      </c>
      <c r="D99" s="132" t="s">
        <v>146</v>
      </c>
      <c r="E99" s="133" t="s">
        <v>2078</v>
      </c>
      <c r="F99" s="134" t="s">
        <v>2079</v>
      </c>
      <c r="G99" s="135" t="s">
        <v>769</v>
      </c>
      <c r="H99" s="136">
        <v>1</v>
      </c>
      <c r="I99" s="137"/>
      <c r="J99" s="138">
        <f>ROUND(I99*H99,2)</f>
        <v>0</v>
      </c>
      <c r="K99" s="134" t="s">
        <v>225</v>
      </c>
      <c r="L99" s="33"/>
      <c r="M99" s="139" t="s">
        <v>19</v>
      </c>
      <c r="N99" s="140" t="s">
        <v>46</v>
      </c>
      <c r="P99" s="141">
        <f>O99*H99</f>
        <v>0</v>
      </c>
      <c r="Q99" s="141">
        <v>0</v>
      </c>
      <c r="R99" s="141">
        <f>Q99*H99</f>
        <v>0</v>
      </c>
      <c r="S99" s="141">
        <v>9.8000000000000004E-2</v>
      </c>
      <c r="T99" s="142">
        <f>S99*H99</f>
        <v>9.8000000000000004E-2</v>
      </c>
      <c r="AR99" s="143" t="s">
        <v>164</v>
      </c>
      <c r="AT99" s="143" t="s">
        <v>146</v>
      </c>
      <c r="AU99" s="143" t="s">
        <v>85</v>
      </c>
      <c r="AY99" s="18" t="s">
        <v>144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83</v>
      </c>
      <c r="BK99" s="144">
        <f>ROUND(I99*H99,2)</f>
        <v>0</v>
      </c>
      <c r="BL99" s="18" t="s">
        <v>164</v>
      </c>
      <c r="BM99" s="143" t="s">
        <v>2080</v>
      </c>
    </row>
    <row r="100" spans="2:65" s="1" customFormat="1" ht="11.25">
      <c r="B100" s="33"/>
      <c r="D100" s="160" t="s">
        <v>227</v>
      </c>
      <c r="F100" s="161" t="s">
        <v>2081</v>
      </c>
      <c r="I100" s="147"/>
      <c r="L100" s="33"/>
      <c r="M100" s="148"/>
      <c r="T100" s="54"/>
      <c r="AT100" s="18" t="s">
        <v>227</v>
      </c>
      <c r="AU100" s="18" t="s">
        <v>85</v>
      </c>
    </row>
    <row r="101" spans="2:65" s="1" customFormat="1" ht="24.2" customHeight="1">
      <c r="B101" s="33"/>
      <c r="C101" s="132" t="s">
        <v>143</v>
      </c>
      <c r="D101" s="132" t="s">
        <v>146</v>
      </c>
      <c r="E101" s="133" t="s">
        <v>2082</v>
      </c>
      <c r="F101" s="134" t="s">
        <v>2083</v>
      </c>
      <c r="G101" s="135" t="s">
        <v>220</v>
      </c>
      <c r="H101" s="136">
        <v>2</v>
      </c>
      <c r="I101" s="137"/>
      <c r="J101" s="138">
        <f>ROUND(I101*H101,2)</f>
        <v>0</v>
      </c>
      <c r="K101" s="134" t="s">
        <v>225</v>
      </c>
      <c r="L101" s="33"/>
      <c r="M101" s="139" t="s">
        <v>19</v>
      </c>
      <c r="N101" s="140" t="s">
        <v>46</v>
      </c>
      <c r="P101" s="141">
        <f>O101*H101</f>
        <v>0</v>
      </c>
      <c r="Q101" s="141">
        <v>0</v>
      </c>
      <c r="R101" s="141">
        <f>Q101*H101</f>
        <v>0</v>
      </c>
      <c r="S101" s="141">
        <v>0.23</v>
      </c>
      <c r="T101" s="142">
        <f>S101*H101</f>
        <v>0.46</v>
      </c>
      <c r="AR101" s="143" t="s">
        <v>164</v>
      </c>
      <c r="AT101" s="143" t="s">
        <v>146</v>
      </c>
      <c r="AU101" s="143" t="s">
        <v>85</v>
      </c>
      <c r="AY101" s="18" t="s">
        <v>144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83</v>
      </c>
      <c r="BK101" s="144">
        <f>ROUND(I101*H101,2)</f>
        <v>0</v>
      </c>
      <c r="BL101" s="18" t="s">
        <v>164</v>
      </c>
      <c r="BM101" s="143" t="s">
        <v>2084</v>
      </c>
    </row>
    <row r="102" spans="2:65" s="1" customFormat="1" ht="11.25">
      <c r="B102" s="33"/>
      <c r="D102" s="160" t="s">
        <v>227</v>
      </c>
      <c r="F102" s="161" t="s">
        <v>2085</v>
      </c>
      <c r="I102" s="147"/>
      <c r="L102" s="33"/>
      <c r="M102" s="148"/>
      <c r="T102" s="54"/>
      <c r="AT102" s="18" t="s">
        <v>227</v>
      </c>
      <c r="AU102" s="18" t="s">
        <v>85</v>
      </c>
    </row>
    <row r="103" spans="2:65" s="1" customFormat="1" ht="24.2" customHeight="1">
      <c r="B103" s="33"/>
      <c r="C103" s="132" t="s">
        <v>164</v>
      </c>
      <c r="D103" s="132" t="s">
        <v>146</v>
      </c>
      <c r="E103" s="133" t="s">
        <v>1862</v>
      </c>
      <c r="F103" s="134" t="s">
        <v>1863</v>
      </c>
      <c r="G103" s="135" t="s">
        <v>413</v>
      </c>
      <c r="H103" s="136">
        <v>20</v>
      </c>
      <c r="I103" s="137"/>
      <c r="J103" s="138">
        <f>ROUND(I103*H103,2)</f>
        <v>0</v>
      </c>
      <c r="K103" s="134" t="s">
        <v>225</v>
      </c>
      <c r="L103" s="33"/>
      <c r="M103" s="139" t="s">
        <v>19</v>
      </c>
      <c r="N103" s="140" t="s">
        <v>46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164</v>
      </c>
      <c r="AT103" s="143" t="s">
        <v>146</v>
      </c>
      <c r="AU103" s="143" t="s">
        <v>85</v>
      </c>
      <c r="AY103" s="18" t="s">
        <v>144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83</v>
      </c>
      <c r="BK103" s="144">
        <f>ROUND(I103*H103,2)</f>
        <v>0</v>
      </c>
      <c r="BL103" s="18" t="s">
        <v>164</v>
      </c>
      <c r="BM103" s="143" t="s">
        <v>2086</v>
      </c>
    </row>
    <row r="104" spans="2:65" s="1" customFormat="1" ht="11.25">
      <c r="B104" s="33"/>
      <c r="D104" s="160" t="s">
        <v>227</v>
      </c>
      <c r="F104" s="161" t="s">
        <v>1865</v>
      </c>
      <c r="I104" s="147"/>
      <c r="L104" s="33"/>
      <c r="M104" s="148"/>
      <c r="T104" s="54"/>
      <c r="AT104" s="18" t="s">
        <v>227</v>
      </c>
      <c r="AU104" s="18" t="s">
        <v>85</v>
      </c>
    </row>
    <row r="105" spans="2:65" s="1" customFormat="1" ht="33" customHeight="1">
      <c r="B105" s="33"/>
      <c r="C105" s="132" t="s">
        <v>169</v>
      </c>
      <c r="D105" s="132" t="s">
        <v>146</v>
      </c>
      <c r="E105" s="133" t="s">
        <v>1866</v>
      </c>
      <c r="F105" s="134" t="s">
        <v>1867</v>
      </c>
      <c r="G105" s="135" t="s">
        <v>413</v>
      </c>
      <c r="H105" s="136">
        <v>10</v>
      </c>
      <c r="I105" s="137"/>
      <c r="J105" s="138">
        <f>ROUND(I105*H105,2)</f>
        <v>0</v>
      </c>
      <c r="K105" s="134" t="s">
        <v>225</v>
      </c>
      <c r="L105" s="33"/>
      <c r="M105" s="139" t="s">
        <v>19</v>
      </c>
      <c r="N105" s="140" t="s">
        <v>46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164</v>
      </c>
      <c r="AT105" s="143" t="s">
        <v>146</v>
      </c>
      <c r="AU105" s="143" t="s">
        <v>85</v>
      </c>
      <c r="AY105" s="18" t="s">
        <v>144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83</v>
      </c>
      <c r="BK105" s="144">
        <f>ROUND(I105*H105,2)</f>
        <v>0</v>
      </c>
      <c r="BL105" s="18" t="s">
        <v>164</v>
      </c>
      <c r="BM105" s="143" t="s">
        <v>2087</v>
      </c>
    </row>
    <row r="106" spans="2:65" s="1" customFormat="1" ht="11.25">
      <c r="B106" s="33"/>
      <c r="D106" s="160" t="s">
        <v>227</v>
      </c>
      <c r="F106" s="161" t="s">
        <v>1869</v>
      </c>
      <c r="I106" s="147"/>
      <c r="L106" s="33"/>
      <c r="M106" s="148"/>
      <c r="T106" s="54"/>
      <c r="AT106" s="18" t="s">
        <v>227</v>
      </c>
      <c r="AU106" s="18" t="s">
        <v>85</v>
      </c>
    </row>
    <row r="107" spans="2:65" s="1" customFormat="1" ht="24.2" customHeight="1">
      <c r="B107" s="33"/>
      <c r="C107" s="132" t="s">
        <v>174</v>
      </c>
      <c r="D107" s="132" t="s">
        <v>146</v>
      </c>
      <c r="E107" s="133" t="s">
        <v>1255</v>
      </c>
      <c r="F107" s="134" t="s">
        <v>1256</v>
      </c>
      <c r="G107" s="135" t="s">
        <v>413</v>
      </c>
      <c r="H107" s="136">
        <v>20</v>
      </c>
      <c r="I107" s="137"/>
      <c r="J107" s="138">
        <f>ROUND(I107*H107,2)</f>
        <v>0</v>
      </c>
      <c r="K107" s="134" t="s">
        <v>225</v>
      </c>
      <c r="L107" s="33"/>
      <c r="M107" s="139" t="s">
        <v>19</v>
      </c>
      <c r="N107" s="140" t="s">
        <v>46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164</v>
      </c>
      <c r="AT107" s="143" t="s">
        <v>146</v>
      </c>
      <c r="AU107" s="143" t="s">
        <v>85</v>
      </c>
      <c r="AY107" s="18" t="s">
        <v>144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83</v>
      </c>
      <c r="BK107" s="144">
        <f>ROUND(I107*H107,2)</f>
        <v>0</v>
      </c>
      <c r="BL107" s="18" t="s">
        <v>164</v>
      </c>
      <c r="BM107" s="143" t="s">
        <v>2088</v>
      </c>
    </row>
    <row r="108" spans="2:65" s="1" customFormat="1" ht="11.25">
      <c r="B108" s="33"/>
      <c r="D108" s="160" t="s">
        <v>227</v>
      </c>
      <c r="F108" s="161" t="s">
        <v>1258</v>
      </c>
      <c r="I108" s="147"/>
      <c r="L108" s="33"/>
      <c r="M108" s="148"/>
      <c r="T108" s="54"/>
      <c r="AT108" s="18" t="s">
        <v>227</v>
      </c>
      <c r="AU108" s="18" t="s">
        <v>85</v>
      </c>
    </row>
    <row r="109" spans="2:65" s="1" customFormat="1" ht="37.9" customHeight="1">
      <c r="B109" s="33"/>
      <c r="C109" s="132" t="s">
        <v>178</v>
      </c>
      <c r="D109" s="132" t="s">
        <v>146</v>
      </c>
      <c r="E109" s="133" t="s">
        <v>1871</v>
      </c>
      <c r="F109" s="134" t="s">
        <v>1872</v>
      </c>
      <c r="G109" s="135" t="s">
        <v>413</v>
      </c>
      <c r="H109" s="136">
        <v>4</v>
      </c>
      <c r="I109" s="137"/>
      <c r="J109" s="138">
        <f>ROUND(I109*H109,2)</f>
        <v>0</v>
      </c>
      <c r="K109" s="134" t="s">
        <v>225</v>
      </c>
      <c r="L109" s="33"/>
      <c r="M109" s="139" t="s">
        <v>19</v>
      </c>
      <c r="N109" s="140" t="s">
        <v>46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164</v>
      </c>
      <c r="AT109" s="143" t="s">
        <v>146</v>
      </c>
      <c r="AU109" s="143" t="s">
        <v>85</v>
      </c>
      <c r="AY109" s="18" t="s">
        <v>144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83</v>
      </c>
      <c r="BK109" s="144">
        <f>ROUND(I109*H109,2)</f>
        <v>0</v>
      </c>
      <c r="BL109" s="18" t="s">
        <v>164</v>
      </c>
      <c r="BM109" s="143" t="s">
        <v>2089</v>
      </c>
    </row>
    <row r="110" spans="2:65" s="1" customFormat="1" ht="11.25">
      <c r="B110" s="33"/>
      <c r="D110" s="160" t="s">
        <v>227</v>
      </c>
      <c r="F110" s="161" t="s">
        <v>1874</v>
      </c>
      <c r="I110" s="147"/>
      <c r="L110" s="33"/>
      <c r="M110" s="148"/>
      <c r="T110" s="54"/>
      <c r="AT110" s="18" t="s">
        <v>227</v>
      </c>
      <c r="AU110" s="18" t="s">
        <v>85</v>
      </c>
    </row>
    <row r="111" spans="2:65" s="1" customFormat="1" ht="16.5" customHeight="1">
      <c r="B111" s="33"/>
      <c r="C111" s="149" t="s">
        <v>182</v>
      </c>
      <c r="D111" s="149" t="s">
        <v>141</v>
      </c>
      <c r="E111" s="150" t="s">
        <v>1875</v>
      </c>
      <c r="F111" s="151" t="s">
        <v>1876</v>
      </c>
      <c r="G111" s="152" t="s">
        <v>424</v>
      </c>
      <c r="H111" s="153">
        <v>16</v>
      </c>
      <c r="I111" s="154"/>
      <c r="J111" s="155">
        <f>ROUND(I111*H111,2)</f>
        <v>0</v>
      </c>
      <c r="K111" s="151" t="s">
        <v>225</v>
      </c>
      <c r="L111" s="156"/>
      <c r="M111" s="157" t="s">
        <v>19</v>
      </c>
      <c r="N111" s="158" t="s">
        <v>46</v>
      </c>
      <c r="P111" s="141">
        <f>O111*H111</f>
        <v>0</v>
      </c>
      <c r="Q111" s="141">
        <v>1</v>
      </c>
      <c r="R111" s="141">
        <f>Q111*H111</f>
        <v>16</v>
      </c>
      <c r="S111" s="141">
        <v>0</v>
      </c>
      <c r="T111" s="142">
        <f>S111*H111</f>
        <v>0</v>
      </c>
      <c r="AR111" s="143" t="s">
        <v>182</v>
      </c>
      <c r="AT111" s="143" t="s">
        <v>141</v>
      </c>
      <c r="AU111" s="143" t="s">
        <v>85</v>
      </c>
      <c r="AY111" s="18" t="s">
        <v>144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83</v>
      </c>
      <c r="BK111" s="144">
        <f>ROUND(I111*H111,2)</f>
        <v>0</v>
      </c>
      <c r="BL111" s="18" t="s">
        <v>164</v>
      </c>
      <c r="BM111" s="143" t="s">
        <v>2090</v>
      </c>
    </row>
    <row r="112" spans="2:65" s="12" customFormat="1" ht="11.25">
      <c r="B112" s="162"/>
      <c r="D112" s="145" t="s">
        <v>257</v>
      </c>
      <c r="F112" s="164" t="s">
        <v>2091</v>
      </c>
      <c r="H112" s="165">
        <v>16</v>
      </c>
      <c r="I112" s="166"/>
      <c r="L112" s="162"/>
      <c r="M112" s="167"/>
      <c r="T112" s="168"/>
      <c r="AT112" s="163" t="s">
        <v>257</v>
      </c>
      <c r="AU112" s="163" t="s">
        <v>85</v>
      </c>
      <c r="AV112" s="12" t="s">
        <v>85</v>
      </c>
      <c r="AW112" s="12" t="s">
        <v>4</v>
      </c>
      <c r="AX112" s="12" t="s">
        <v>83</v>
      </c>
      <c r="AY112" s="163" t="s">
        <v>144</v>
      </c>
    </row>
    <row r="113" spans="2:65" s="11" customFormat="1" ht="22.9" customHeight="1">
      <c r="B113" s="120"/>
      <c r="D113" s="121" t="s">
        <v>74</v>
      </c>
      <c r="E113" s="130" t="s">
        <v>169</v>
      </c>
      <c r="F113" s="130" t="s">
        <v>482</v>
      </c>
      <c r="I113" s="123"/>
      <c r="J113" s="131">
        <f>BK113</f>
        <v>0</v>
      </c>
      <c r="L113" s="120"/>
      <c r="M113" s="125"/>
      <c r="P113" s="126">
        <f>SUM(P114:P119)</f>
        <v>0</v>
      </c>
      <c r="R113" s="126">
        <f>SUM(R114:R119)</f>
        <v>0</v>
      </c>
      <c r="T113" s="127">
        <f>SUM(T114:T119)</f>
        <v>0</v>
      </c>
      <c r="AR113" s="121" t="s">
        <v>83</v>
      </c>
      <c r="AT113" s="128" t="s">
        <v>74</v>
      </c>
      <c r="AU113" s="128" t="s">
        <v>83</v>
      </c>
      <c r="AY113" s="121" t="s">
        <v>144</v>
      </c>
      <c r="BK113" s="129">
        <f>SUM(BK114:BK119)</f>
        <v>0</v>
      </c>
    </row>
    <row r="114" spans="2:65" s="1" customFormat="1" ht="21.75" customHeight="1">
      <c r="B114" s="33"/>
      <c r="C114" s="132" t="s">
        <v>186</v>
      </c>
      <c r="D114" s="132" t="s">
        <v>146</v>
      </c>
      <c r="E114" s="133" t="s">
        <v>1879</v>
      </c>
      <c r="F114" s="134" t="s">
        <v>1880</v>
      </c>
      <c r="G114" s="135" t="s">
        <v>769</v>
      </c>
      <c r="H114" s="136">
        <v>15.6</v>
      </c>
      <c r="I114" s="137"/>
      <c r="J114" s="138">
        <f>ROUND(I114*H114,2)</f>
        <v>0</v>
      </c>
      <c r="K114" s="134" t="s">
        <v>225</v>
      </c>
      <c r="L114" s="33"/>
      <c r="M114" s="139" t="s">
        <v>19</v>
      </c>
      <c r="N114" s="140" t="s">
        <v>46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164</v>
      </c>
      <c r="AT114" s="143" t="s">
        <v>146</v>
      </c>
      <c r="AU114" s="143" t="s">
        <v>85</v>
      </c>
      <c r="AY114" s="18" t="s">
        <v>144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83</v>
      </c>
      <c r="BK114" s="144">
        <f>ROUND(I114*H114,2)</f>
        <v>0</v>
      </c>
      <c r="BL114" s="18" t="s">
        <v>164</v>
      </c>
      <c r="BM114" s="143" t="s">
        <v>2092</v>
      </c>
    </row>
    <row r="115" spans="2:65" s="1" customFormat="1" ht="11.25">
      <c r="B115" s="33"/>
      <c r="D115" s="160" t="s">
        <v>227</v>
      </c>
      <c r="F115" s="161" t="s">
        <v>1882</v>
      </c>
      <c r="I115" s="147"/>
      <c r="L115" s="33"/>
      <c r="M115" s="148"/>
      <c r="T115" s="54"/>
      <c r="AT115" s="18" t="s">
        <v>227</v>
      </c>
      <c r="AU115" s="18" t="s">
        <v>85</v>
      </c>
    </row>
    <row r="116" spans="2:65" s="1" customFormat="1" ht="24.2" customHeight="1">
      <c r="B116" s="33"/>
      <c r="C116" s="132" t="s">
        <v>190</v>
      </c>
      <c r="D116" s="132" t="s">
        <v>146</v>
      </c>
      <c r="E116" s="133" t="s">
        <v>2093</v>
      </c>
      <c r="F116" s="134" t="s">
        <v>2094</v>
      </c>
      <c r="G116" s="135" t="s">
        <v>769</v>
      </c>
      <c r="H116" s="136">
        <v>1</v>
      </c>
      <c r="I116" s="137"/>
      <c r="J116" s="138">
        <f>ROUND(I116*H116,2)</f>
        <v>0</v>
      </c>
      <c r="K116" s="134" t="s">
        <v>225</v>
      </c>
      <c r="L116" s="33"/>
      <c r="M116" s="139" t="s">
        <v>19</v>
      </c>
      <c r="N116" s="140" t="s">
        <v>46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164</v>
      </c>
      <c r="AT116" s="143" t="s">
        <v>146</v>
      </c>
      <c r="AU116" s="143" t="s">
        <v>85</v>
      </c>
      <c r="AY116" s="18" t="s">
        <v>144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83</v>
      </c>
      <c r="BK116" s="144">
        <f>ROUND(I116*H116,2)</f>
        <v>0</v>
      </c>
      <c r="BL116" s="18" t="s">
        <v>164</v>
      </c>
      <c r="BM116" s="143" t="s">
        <v>2095</v>
      </c>
    </row>
    <row r="117" spans="2:65" s="1" customFormat="1" ht="11.25">
      <c r="B117" s="33"/>
      <c r="D117" s="160" t="s">
        <v>227</v>
      </c>
      <c r="F117" s="161" t="s">
        <v>2096</v>
      </c>
      <c r="I117" s="147"/>
      <c r="L117" s="33"/>
      <c r="M117" s="148"/>
      <c r="T117" s="54"/>
      <c r="AT117" s="18" t="s">
        <v>227</v>
      </c>
      <c r="AU117" s="18" t="s">
        <v>85</v>
      </c>
    </row>
    <row r="118" spans="2:65" s="1" customFormat="1" ht="21.75" customHeight="1">
      <c r="B118" s="33"/>
      <c r="C118" s="132" t="s">
        <v>195</v>
      </c>
      <c r="D118" s="132" t="s">
        <v>146</v>
      </c>
      <c r="E118" s="133" t="s">
        <v>2097</v>
      </c>
      <c r="F118" s="134" t="s">
        <v>2098</v>
      </c>
      <c r="G118" s="135" t="s">
        <v>769</v>
      </c>
      <c r="H118" s="136">
        <v>1</v>
      </c>
      <c r="I118" s="137"/>
      <c r="J118" s="138">
        <f>ROUND(I118*H118,2)</f>
        <v>0</v>
      </c>
      <c r="K118" s="134" t="s">
        <v>225</v>
      </c>
      <c r="L118" s="33"/>
      <c r="M118" s="139" t="s">
        <v>19</v>
      </c>
      <c r="N118" s="140" t="s">
        <v>46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164</v>
      </c>
      <c r="AT118" s="143" t="s">
        <v>146</v>
      </c>
      <c r="AU118" s="143" t="s">
        <v>85</v>
      </c>
      <c r="AY118" s="18" t="s">
        <v>144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83</v>
      </c>
      <c r="BK118" s="144">
        <f>ROUND(I118*H118,2)</f>
        <v>0</v>
      </c>
      <c r="BL118" s="18" t="s">
        <v>164</v>
      </c>
      <c r="BM118" s="143" t="s">
        <v>2099</v>
      </c>
    </row>
    <row r="119" spans="2:65" s="1" customFormat="1" ht="11.25">
      <c r="B119" s="33"/>
      <c r="D119" s="160" t="s">
        <v>227</v>
      </c>
      <c r="F119" s="161" t="s">
        <v>2100</v>
      </c>
      <c r="I119" s="147"/>
      <c r="L119" s="33"/>
      <c r="M119" s="148"/>
      <c r="T119" s="54"/>
      <c r="AT119" s="18" t="s">
        <v>227</v>
      </c>
      <c r="AU119" s="18" t="s">
        <v>85</v>
      </c>
    </row>
    <row r="120" spans="2:65" s="11" customFormat="1" ht="22.9" customHeight="1">
      <c r="B120" s="120"/>
      <c r="D120" s="121" t="s">
        <v>74</v>
      </c>
      <c r="E120" s="130" t="s">
        <v>186</v>
      </c>
      <c r="F120" s="130" t="s">
        <v>673</v>
      </c>
      <c r="I120" s="123"/>
      <c r="J120" s="131">
        <f>BK120</f>
        <v>0</v>
      </c>
      <c r="L120" s="120"/>
      <c r="M120" s="125"/>
      <c r="P120" s="126">
        <f>SUM(P121:P126)</f>
        <v>0</v>
      </c>
      <c r="R120" s="126">
        <f>SUM(R121:R126)</f>
        <v>0.48041479999999998</v>
      </c>
      <c r="T120" s="127">
        <f>SUM(T121:T126)</f>
        <v>0</v>
      </c>
      <c r="AR120" s="121" t="s">
        <v>83</v>
      </c>
      <c r="AT120" s="128" t="s">
        <v>74</v>
      </c>
      <c r="AU120" s="128" t="s">
        <v>83</v>
      </c>
      <c r="AY120" s="121" t="s">
        <v>144</v>
      </c>
      <c r="BK120" s="129">
        <f>SUM(BK121:BK126)</f>
        <v>0</v>
      </c>
    </row>
    <row r="121" spans="2:65" s="1" customFormat="1" ht="24.2" customHeight="1">
      <c r="B121" s="33"/>
      <c r="C121" s="132" t="s">
        <v>8</v>
      </c>
      <c r="D121" s="132" t="s">
        <v>146</v>
      </c>
      <c r="E121" s="133" t="s">
        <v>2101</v>
      </c>
      <c r="F121" s="134" t="s">
        <v>2102</v>
      </c>
      <c r="G121" s="135" t="s">
        <v>220</v>
      </c>
      <c r="H121" s="136">
        <v>2</v>
      </c>
      <c r="I121" s="137"/>
      <c r="J121" s="138">
        <f>ROUND(I121*H121,2)</f>
        <v>0</v>
      </c>
      <c r="K121" s="134" t="s">
        <v>225</v>
      </c>
      <c r="L121" s="33"/>
      <c r="M121" s="139" t="s">
        <v>19</v>
      </c>
      <c r="N121" s="140" t="s">
        <v>46</v>
      </c>
      <c r="P121" s="141">
        <f>O121*H121</f>
        <v>0</v>
      </c>
      <c r="Q121" s="141">
        <v>0.18292</v>
      </c>
      <c r="R121" s="141">
        <f>Q121*H121</f>
        <v>0.36584</v>
      </c>
      <c r="S121" s="141">
        <v>0</v>
      </c>
      <c r="T121" s="142">
        <f>S121*H121</f>
        <v>0</v>
      </c>
      <c r="AR121" s="143" t="s">
        <v>164</v>
      </c>
      <c r="AT121" s="143" t="s">
        <v>146</v>
      </c>
      <c r="AU121" s="143" t="s">
        <v>85</v>
      </c>
      <c r="AY121" s="18" t="s">
        <v>144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83</v>
      </c>
      <c r="BK121" s="144">
        <f>ROUND(I121*H121,2)</f>
        <v>0</v>
      </c>
      <c r="BL121" s="18" t="s">
        <v>164</v>
      </c>
      <c r="BM121" s="143" t="s">
        <v>2103</v>
      </c>
    </row>
    <row r="122" spans="2:65" s="1" customFormat="1" ht="11.25">
      <c r="B122" s="33"/>
      <c r="D122" s="160" t="s">
        <v>227</v>
      </c>
      <c r="F122" s="161" t="s">
        <v>2104</v>
      </c>
      <c r="I122" s="147"/>
      <c r="L122" s="33"/>
      <c r="M122" s="148"/>
      <c r="T122" s="54"/>
      <c r="AT122" s="18" t="s">
        <v>227</v>
      </c>
      <c r="AU122" s="18" t="s">
        <v>85</v>
      </c>
    </row>
    <row r="123" spans="2:65" s="1" customFormat="1" ht="16.5" customHeight="1">
      <c r="B123" s="33"/>
      <c r="C123" s="149" t="s">
        <v>204</v>
      </c>
      <c r="D123" s="149" t="s">
        <v>141</v>
      </c>
      <c r="E123" s="150" t="s">
        <v>2105</v>
      </c>
      <c r="F123" s="151" t="s">
        <v>2106</v>
      </c>
      <c r="G123" s="152" t="s">
        <v>220</v>
      </c>
      <c r="H123" s="153">
        <v>2.04</v>
      </c>
      <c r="I123" s="154"/>
      <c r="J123" s="155">
        <f>ROUND(I123*H123,2)</f>
        <v>0</v>
      </c>
      <c r="K123" s="151" t="s">
        <v>225</v>
      </c>
      <c r="L123" s="156"/>
      <c r="M123" s="157" t="s">
        <v>19</v>
      </c>
      <c r="N123" s="158" t="s">
        <v>46</v>
      </c>
      <c r="P123" s="141">
        <f>O123*H123</f>
        <v>0</v>
      </c>
      <c r="Q123" s="141">
        <v>5.6120000000000003E-2</v>
      </c>
      <c r="R123" s="141">
        <f>Q123*H123</f>
        <v>0.11448480000000001</v>
      </c>
      <c r="S123" s="141">
        <v>0</v>
      </c>
      <c r="T123" s="142">
        <f>S123*H123</f>
        <v>0</v>
      </c>
      <c r="AR123" s="143" t="s">
        <v>182</v>
      </c>
      <c r="AT123" s="143" t="s">
        <v>141</v>
      </c>
      <c r="AU123" s="143" t="s">
        <v>85</v>
      </c>
      <c r="AY123" s="18" t="s">
        <v>144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83</v>
      </c>
      <c r="BK123" s="144">
        <f>ROUND(I123*H123,2)</f>
        <v>0</v>
      </c>
      <c r="BL123" s="18" t="s">
        <v>164</v>
      </c>
      <c r="BM123" s="143" t="s">
        <v>2107</v>
      </c>
    </row>
    <row r="124" spans="2:65" s="12" customFormat="1" ht="11.25">
      <c r="B124" s="162"/>
      <c r="D124" s="145" t="s">
        <v>257</v>
      </c>
      <c r="F124" s="164" t="s">
        <v>2108</v>
      </c>
      <c r="H124" s="165">
        <v>2.04</v>
      </c>
      <c r="I124" s="166"/>
      <c r="L124" s="162"/>
      <c r="M124" s="167"/>
      <c r="T124" s="168"/>
      <c r="AT124" s="163" t="s">
        <v>257</v>
      </c>
      <c r="AU124" s="163" t="s">
        <v>85</v>
      </c>
      <c r="AV124" s="12" t="s">
        <v>85</v>
      </c>
      <c r="AW124" s="12" t="s">
        <v>4</v>
      </c>
      <c r="AX124" s="12" t="s">
        <v>83</v>
      </c>
      <c r="AY124" s="163" t="s">
        <v>144</v>
      </c>
    </row>
    <row r="125" spans="2:65" s="1" customFormat="1" ht="16.5" customHeight="1">
      <c r="B125" s="33"/>
      <c r="C125" s="132" t="s">
        <v>208</v>
      </c>
      <c r="D125" s="132" t="s">
        <v>146</v>
      </c>
      <c r="E125" s="133" t="s">
        <v>2109</v>
      </c>
      <c r="F125" s="134" t="s">
        <v>2110</v>
      </c>
      <c r="G125" s="135" t="s">
        <v>220</v>
      </c>
      <c r="H125" s="136">
        <v>3</v>
      </c>
      <c r="I125" s="137"/>
      <c r="J125" s="138">
        <f>ROUND(I125*H125,2)</f>
        <v>0</v>
      </c>
      <c r="K125" s="134" t="s">
        <v>225</v>
      </c>
      <c r="L125" s="33"/>
      <c r="M125" s="139" t="s">
        <v>19</v>
      </c>
      <c r="N125" s="140" t="s">
        <v>46</v>
      </c>
      <c r="P125" s="141">
        <f>O125*H125</f>
        <v>0</v>
      </c>
      <c r="Q125" s="141">
        <v>3.0000000000000001E-5</v>
      </c>
      <c r="R125" s="141">
        <f>Q125*H125</f>
        <v>9.0000000000000006E-5</v>
      </c>
      <c r="S125" s="141">
        <v>0</v>
      </c>
      <c r="T125" s="142">
        <f>S125*H125</f>
        <v>0</v>
      </c>
      <c r="AR125" s="143" t="s">
        <v>164</v>
      </c>
      <c r="AT125" s="143" t="s">
        <v>146</v>
      </c>
      <c r="AU125" s="143" t="s">
        <v>85</v>
      </c>
      <c r="AY125" s="18" t="s">
        <v>144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83</v>
      </c>
      <c r="BK125" s="144">
        <f>ROUND(I125*H125,2)</f>
        <v>0</v>
      </c>
      <c r="BL125" s="18" t="s">
        <v>164</v>
      </c>
      <c r="BM125" s="143" t="s">
        <v>2111</v>
      </c>
    </row>
    <row r="126" spans="2:65" s="1" customFormat="1" ht="11.25">
      <c r="B126" s="33"/>
      <c r="D126" s="160" t="s">
        <v>227</v>
      </c>
      <c r="F126" s="161" t="s">
        <v>2112</v>
      </c>
      <c r="I126" s="147"/>
      <c r="L126" s="33"/>
      <c r="M126" s="148"/>
      <c r="T126" s="54"/>
      <c r="AT126" s="18" t="s">
        <v>227</v>
      </c>
      <c r="AU126" s="18" t="s">
        <v>85</v>
      </c>
    </row>
    <row r="127" spans="2:65" s="11" customFormat="1" ht="22.9" customHeight="1">
      <c r="B127" s="120"/>
      <c r="D127" s="121" t="s">
        <v>74</v>
      </c>
      <c r="E127" s="130" t="s">
        <v>681</v>
      </c>
      <c r="F127" s="130" t="s">
        <v>682</v>
      </c>
      <c r="I127" s="123"/>
      <c r="J127" s="131">
        <f>BK127</f>
        <v>0</v>
      </c>
      <c r="L127" s="120"/>
      <c r="M127" s="125"/>
      <c r="P127" s="126">
        <f>SUM(P128:P139)</f>
        <v>0</v>
      </c>
      <c r="R127" s="126">
        <f>SUM(R128:R139)</f>
        <v>0</v>
      </c>
      <c r="T127" s="127">
        <f>SUM(T128:T139)</f>
        <v>0</v>
      </c>
      <c r="AR127" s="121" t="s">
        <v>83</v>
      </c>
      <c r="AT127" s="128" t="s">
        <v>74</v>
      </c>
      <c r="AU127" s="128" t="s">
        <v>83</v>
      </c>
      <c r="AY127" s="121" t="s">
        <v>144</v>
      </c>
      <c r="BK127" s="129">
        <f>SUM(BK128:BK139)</f>
        <v>0</v>
      </c>
    </row>
    <row r="128" spans="2:65" s="1" customFormat="1" ht="24.2" customHeight="1">
      <c r="B128" s="33"/>
      <c r="C128" s="132" t="s">
        <v>212</v>
      </c>
      <c r="D128" s="132" t="s">
        <v>146</v>
      </c>
      <c r="E128" s="133" t="s">
        <v>1883</v>
      </c>
      <c r="F128" s="134" t="s">
        <v>1884</v>
      </c>
      <c r="G128" s="135" t="s">
        <v>424</v>
      </c>
      <c r="H128" s="136">
        <v>22</v>
      </c>
      <c r="I128" s="137"/>
      <c r="J128" s="138">
        <f>ROUND(I128*H128,2)</f>
        <v>0</v>
      </c>
      <c r="K128" s="134" t="s">
        <v>225</v>
      </c>
      <c r="L128" s="33"/>
      <c r="M128" s="139" t="s">
        <v>19</v>
      </c>
      <c r="N128" s="140" t="s">
        <v>46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164</v>
      </c>
      <c r="AT128" s="143" t="s">
        <v>146</v>
      </c>
      <c r="AU128" s="143" t="s">
        <v>85</v>
      </c>
      <c r="AY128" s="18" t="s">
        <v>144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83</v>
      </c>
      <c r="BK128" s="144">
        <f>ROUND(I128*H128,2)</f>
        <v>0</v>
      </c>
      <c r="BL128" s="18" t="s">
        <v>164</v>
      </c>
      <c r="BM128" s="143" t="s">
        <v>2113</v>
      </c>
    </row>
    <row r="129" spans="2:65" s="1" customFormat="1" ht="11.25">
      <c r="B129" s="33"/>
      <c r="D129" s="160" t="s">
        <v>227</v>
      </c>
      <c r="F129" s="161" t="s">
        <v>1886</v>
      </c>
      <c r="I129" s="147"/>
      <c r="L129" s="33"/>
      <c r="M129" s="148"/>
      <c r="T129" s="54"/>
      <c r="AT129" s="18" t="s">
        <v>227</v>
      </c>
      <c r="AU129" s="18" t="s">
        <v>85</v>
      </c>
    </row>
    <row r="130" spans="2:65" s="1" customFormat="1" ht="24.2" customHeight="1">
      <c r="B130" s="33"/>
      <c r="C130" s="132" t="s">
        <v>217</v>
      </c>
      <c r="D130" s="132" t="s">
        <v>146</v>
      </c>
      <c r="E130" s="133" t="s">
        <v>1887</v>
      </c>
      <c r="F130" s="134" t="s">
        <v>1888</v>
      </c>
      <c r="G130" s="135" t="s">
        <v>424</v>
      </c>
      <c r="H130" s="136">
        <v>418</v>
      </c>
      <c r="I130" s="137"/>
      <c r="J130" s="138">
        <f>ROUND(I130*H130,2)</f>
        <v>0</v>
      </c>
      <c r="K130" s="134" t="s">
        <v>225</v>
      </c>
      <c r="L130" s="33"/>
      <c r="M130" s="139" t="s">
        <v>19</v>
      </c>
      <c r="N130" s="140" t="s">
        <v>46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164</v>
      </c>
      <c r="AT130" s="143" t="s">
        <v>146</v>
      </c>
      <c r="AU130" s="143" t="s">
        <v>85</v>
      </c>
      <c r="AY130" s="18" t="s">
        <v>144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83</v>
      </c>
      <c r="BK130" s="144">
        <f>ROUND(I130*H130,2)</f>
        <v>0</v>
      </c>
      <c r="BL130" s="18" t="s">
        <v>164</v>
      </c>
      <c r="BM130" s="143" t="s">
        <v>2114</v>
      </c>
    </row>
    <row r="131" spans="2:65" s="1" customFormat="1" ht="11.25">
      <c r="B131" s="33"/>
      <c r="D131" s="160" t="s">
        <v>227</v>
      </c>
      <c r="F131" s="161" t="s">
        <v>1890</v>
      </c>
      <c r="I131" s="147"/>
      <c r="L131" s="33"/>
      <c r="M131" s="148"/>
      <c r="T131" s="54"/>
      <c r="AT131" s="18" t="s">
        <v>227</v>
      </c>
      <c r="AU131" s="18" t="s">
        <v>85</v>
      </c>
    </row>
    <row r="132" spans="2:65" s="1" customFormat="1" ht="24.2" customHeight="1">
      <c r="B132" s="33"/>
      <c r="C132" s="132" t="s">
        <v>222</v>
      </c>
      <c r="D132" s="132" t="s">
        <v>146</v>
      </c>
      <c r="E132" s="133" t="s">
        <v>1209</v>
      </c>
      <c r="F132" s="134" t="s">
        <v>1210</v>
      </c>
      <c r="G132" s="135" t="s">
        <v>424</v>
      </c>
      <c r="H132" s="136">
        <v>0.2</v>
      </c>
      <c r="I132" s="137"/>
      <c r="J132" s="138">
        <f>ROUND(I132*H132,2)</f>
        <v>0</v>
      </c>
      <c r="K132" s="134" t="s">
        <v>225</v>
      </c>
      <c r="L132" s="33"/>
      <c r="M132" s="139" t="s">
        <v>19</v>
      </c>
      <c r="N132" s="140" t="s">
        <v>46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164</v>
      </c>
      <c r="AT132" s="143" t="s">
        <v>146</v>
      </c>
      <c r="AU132" s="143" t="s">
        <v>85</v>
      </c>
      <c r="AY132" s="18" t="s">
        <v>144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83</v>
      </c>
      <c r="BK132" s="144">
        <f>ROUND(I132*H132,2)</f>
        <v>0</v>
      </c>
      <c r="BL132" s="18" t="s">
        <v>164</v>
      </c>
      <c r="BM132" s="143" t="s">
        <v>2115</v>
      </c>
    </row>
    <row r="133" spans="2:65" s="1" customFormat="1" ht="11.25">
      <c r="B133" s="33"/>
      <c r="D133" s="160" t="s">
        <v>227</v>
      </c>
      <c r="F133" s="161" t="s">
        <v>1212</v>
      </c>
      <c r="I133" s="147"/>
      <c r="L133" s="33"/>
      <c r="M133" s="148"/>
      <c r="T133" s="54"/>
      <c r="AT133" s="18" t="s">
        <v>227</v>
      </c>
      <c r="AU133" s="18" t="s">
        <v>85</v>
      </c>
    </row>
    <row r="134" spans="2:65" s="1" customFormat="1" ht="24.2" customHeight="1">
      <c r="B134" s="33"/>
      <c r="C134" s="132" t="s">
        <v>229</v>
      </c>
      <c r="D134" s="132" t="s">
        <v>146</v>
      </c>
      <c r="E134" s="133" t="s">
        <v>1213</v>
      </c>
      <c r="F134" s="134" t="s">
        <v>1214</v>
      </c>
      <c r="G134" s="135" t="s">
        <v>424</v>
      </c>
      <c r="H134" s="136">
        <v>3.8</v>
      </c>
      <c r="I134" s="137"/>
      <c r="J134" s="138">
        <f>ROUND(I134*H134,2)</f>
        <v>0</v>
      </c>
      <c r="K134" s="134" t="s">
        <v>225</v>
      </c>
      <c r="L134" s="33"/>
      <c r="M134" s="139" t="s">
        <v>19</v>
      </c>
      <c r="N134" s="140" t="s">
        <v>46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164</v>
      </c>
      <c r="AT134" s="143" t="s">
        <v>146</v>
      </c>
      <c r="AU134" s="143" t="s">
        <v>85</v>
      </c>
      <c r="AY134" s="18" t="s">
        <v>144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83</v>
      </c>
      <c r="BK134" s="144">
        <f>ROUND(I134*H134,2)</f>
        <v>0</v>
      </c>
      <c r="BL134" s="18" t="s">
        <v>164</v>
      </c>
      <c r="BM134" s="143" t="s">
        <v>2116</v>
      </c>
    </row>
    <row r="135" spans="2:65" s="1" customFormat="1" ht="11.25">
      <c r="B135" s="33"/>
      <c r="D135" s="160" t="s">
        <v>227</v>
      </c>
      <c r="F135" s="161" t="s">
        <v>1216</v>
      </c>
      <c r="I135" s="147"/>
      <c r="L135" s="33"/>
      <c r="M135" s="148"/>
      <c r="T135" s="54"/>
      <c r="AT135" s="18" t="s">
        <v>227</v>
      </c>
      <c r="AU135" s="18" t="s">
        <v>85</v>
      </c>
    </row>
    <row r="136" spans="2:65" s="1" customFormat="1" ht="24.2" customHeight="1">
      <c r="B136" s="33"/>
      <c r="C136" s="132" t="s">
        <v>233</v>
      </c>
      <c r="D136" s="132" t="s">
        <v>146</v>
      </c>
      <c r="E136" s="133" t="s">
        <v>1227</v>
      </c>
      <c r="F136" s="134" t="s">
        <v>1091</v>
      </c>
      <c r="G136" s="135" t="s">
        <v>424</v>
      </c>
      <c r="H136" s="136">
        <v>0.2</v>
      </c>
      <c r="I136" s="137"/>
      <c r="J136" s="138">
        <f>ROUND(I136*H136,2)</f>
        <v>0</v>
      </c>
      <c r="K136" s="134" t="s">
        <v>225</v>
      </c>
      <c r="L136" s="33"/>
      <c r="M136" s="139" t="s">
        <v>19</v>
      </c>
      <c r="N136" s="140" t="s">
        <v>46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164</v>
      </c>
      <c r="AT136" s="143" t="s">
        <v>146</v>
      </c>
      <c r="AU136" s="143" t="s">
        <v>85</v>
      </c>
      <c r="AY136" s="18" t="s">
        <v>144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83</v>
      </c>
      <c r="BK136" s="144">
        <f>ROUND(I136*H136,2)</f>
        <v>0</v>
      </c>
      <c r="BL136" s="18" t="s">
        <v>164</v>
      </c>
      <c r="BM136" s="143" t="s">
        <v>2117</v>
      </c>
    </row>
    <row r="137" spans="2:65" s="1" customFormat="1" ht="11.25">
      <c r="B137" s="33"/>
      <c r="D137" s="160" t="s">
        <v>227</v>
      </c>
      <c r="F137" s="161" t="s">
        <v>1229</v>
      </c>
      <c r="I137" s="147"/>
      <c r="L137" s="33"/>
      <c r="M137" s="148"/>
      <c r="T137" s="54"/>
      <c r="AT137" s="18" t="s">
        <v>227</v>
      </c>
      <c r="AU137" s="18" t="s">
        <v>85</v>
      </c>
    </row>
    <row r="138" spans="2:65" s="1" customFormat="1" ht="24.2" customHeight="1">
      <c r="B138" s="33"/>
      <c r="C138" s="132" t="s">
        <v>237</v>
      </c>
      <c r="D138" s="132" t="s">
        <v>146</v>
      </c>
      <c r="E138" s="133" t="s">
        <v>1891</v>
      </c>
      <c r="F138" s="134" t="s">
        <v>1699</v>
      </c>
      <c r="G138" s="135" t="s">
        <v>424</v>
      </c>
      <c r="H138" s="136">
        <v>22</v>
      </c>
      <c r="I138" s="137"/>
      <c r="J138" s="138">
        <f>ROUND(I138*H138,2)</f>
        <v>0</v>
      </c>
      <c r="K138" s="134" t="s">
        <v>225</v>
      </c>
      <c r="L138" s="33"/>
      <c r="M138" s="139" t="s">
        <v>19</v>
      </c>
      <c r="N138" s="140" t="s">
        <v>46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164</v>
      </c>
      <c r="AT138" s="143" t="s">
        <v>146</v>
      </c>
      <c r="AU138" s="143" t="s">
        <v>85</v>
      </c>
      <c r="AY138" s="18" t="s">
        <v>144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83</v>
      </c>
      <c r="BK138" s="144">
        <f>ROUND(I138*H138,2)</f>
        <v>0</v>
      </c>
      <c r="BL138" s="18" t="s">
        <v>164</v>
      </c>
      <c r="BM138" s="143" t="s">
        <v>2118</v>
      </c>
    </row>
    <row r="139" spans="2:65" s="1" customFormat="1" ht="11.25">
      <c r="B139" s="33"/>
      <c r="D139" s="160" t="s">
        <v>227</v>
      </c>
      <c r="F139" s="161" t="s">
        <v>1893</v>
      </c>
      <c r="I139" s="147"/>
      <c r="L139" s="33"/>
      <c r="M139" s="148"/>
      <c r="T139" s="54"/>
      <c r="AT139" s="18" t="s">
        <v>227</v>
      </c>
      <c r="AU139" s="18" t="s">
        <v>85</v>
      </c>
    </row>
    <row r="140" spans="2:65" s="11" customFormat="1" ht="25.9" customHeight="1">
      <c r="B140" s="120"/>
      <c r="D140" s="121" t="s">
        <v>74</v>
      </c>
      <c r="E140" s="122" t="s">
        <v>141</v>
      </c>
      <c r="F140" s="122" t="s">
        <v>142</v>
      </c>
      <c r="I140" s="123"/>
      <c r="J140" s="124">
        <f>BK140</f>
        <v>0</v>
      </c>
      <c r="L140" s="120"/>
      <c r="M140" s="125"/>
      <c r="P140" s="126">
        <f>P141+P161+P166</f>
        <v>0</v>
      </c>
      <c r="R140" s="126">
        <f>R141+R161+R166</f>
        <v>4.6523599999999998</v>
      </c>
      <c r="T140" s="127">
        <f>T141+T161+T166</f>
        <v>0</v>
      </c>
      <c r="AR140" s="121" t="s">
        <v>143</v>
      </c>
      <c r="AT140" s="128" t="s">
        <v>74</v>
      </c>
      <c r="AU140" s="128" t="s">
        <v>75</v>
      </c>
      <c r="AY140" s="121" t="s">
        <v>144</v>
      </c>
      <c r="BK140" s="129">
        <f>BK141+BK161+BK166</f>
        <v>0</v>
      </c>
    </row>
    <row r="141" spans="2:65" s="11" customFormat="1" ht="22.9" customHeight="1">
      <c r="B141" s="120"/>
      <c r="D141" s="121" t="s">
        <v>74</v>
      </c>
      <c r="E141" s="130" t="s">
        <v>145</v>
      </c>
      <c r="F141" s="130" t="s">
        <v>1428</v>
      </c>
      <c r="I141" s="123"/>
      <c r="J141" s="131">
        <f>BK141</f>
        <v>0</v>
      </c>
      <c r="L141" s="120"/>
      <c r="M141" s="125"/>
      <c r="P141" s="126">
        <f>SUM(P142:P160)</f>
        <v>0</v>
      </c>
      <c r="R141" s="126">
        <f>SUM(R142:R160)</f>
        <v>9.64E-2</v>
      </c>
      <c r="T141" s="127">
        <f>SUM(T142:T160)</f>
        <v>0</v>
      </c>
      <c r="AR141" s="121" t="s">
        <v>143</v>
      </c>
      <c r="AT141" s="128" t="s">
        <v>74</v>
      </c>
      <c r="AU141" s="128" t="s">
        <v>83</v>
      </c>
      <c r="AY141" s="121" t="s">
        <v>144</v>
      </c>
      <c r="BK141" s="129">
        <f>SUM(BK142:BK160)</f>
        <v>0</v>
      </c>
    </row>
    <row r="142" spans="2:65" s="1" customFormat="1" ht="24.2" customHeight="1">
      <c r="B142" s="33"/>
      <c r="C142" s="132" t="s">
        <v>7</v>
      </c>
      <c r="D142" s="132" t="s">
        <v>146</v>
      </c>
      <c r="E142" s="133" t="s">
        <v>2119</v>
      </c>
      <c r="F142" s="134" t="s">
        <v>2120</v>
      </c>
      <c r="G142" s="135" t="s">
        <v>149</v>
      </c>
      <c r="H142" s="136">
        <v>2</v>
      </c>
      <c r="I142" s="137"/>
      <c r="J142" s="138">
        <f>ROUND(I142*H142,2)</f>
        <v>0</v>
      </c>
      <c r="K142" s="134" t="s">
        <v>225</v>
      </c>
      <c r="L142" s="33"/>
      <c r="M142" s="139" t="s">
        <v>19</v>
      </c>
      <c r="N142" s="140" t="s">
        <v>46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151</v>
      </c>
      <c r="AT142" s="143" t="s">
        <v>146</v>
      </c>
      <c r="AU142" s="143" t="s">
        <v>85</v>
      </c>
      <c r="AY142" s="18" t="s">
        <v>144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83</v>
      </c>
      <c r="BK142" s="144">
        <f>ROUND(I142*H142,2)</f>
        <v>0</v>
      </c>
      <c r="BL142" s="18" t="s">
        <v>151</v>
      </c>
      <c r="BM142" s="143" t="s">
        <v>2121</v>
      </c>
    </row>
    <row r="143" spans="2:65" s="1" customFormat="1" ht="11.25">
      <c r="B143" s="33"/>
      <c r="D143" s="160" t="s">
        <v>227</v>
      </c>
      <c r="F143" s="161" t="s">
        <v>2122</v>
      </c>
      <c r="I143" s="147"/>
      <c r="L143" s="33"/>
      <c r="M143" s="148"/>
      <c r="T143" s="54"/>
      <c r="AT143" s="18" t="s">
        <v>227</v>
      </c>
      <c r="AU143" s="18" t="s">
        <v>85</v>
      </c>
    </row>
    <row r="144" spans="2:65" s="1" customFormat="1" ht="24.2" customHeight="1">
      <c r="B144" s="33"/>
      <c r="C144" s="132" t="s">
        <v>244</v>
      </c>
      <c r="D144" s="132" t="s">
        <v>146</v>
      </c>
      <c r="E144" s="133" t="s">
        <v>1986</v>
      </c>
      <c r="F144" s="134" t="s">
        <v>1987</v>
      </c>
      <c r="G144" s="135" t="s">
        <v>220</v>
      </c>
      <c r="H144" s="136">
        <v>50</v>
      </c>
      <c r="I144" s="137"/>
      <c r="J144" s="138">
        <f>ROUND(I144*H144,2)</f>
        <v>0</v>
      </c>
      <c r="K144" s="134" t="s">
        <v>225</v>
      </c>
      <c r="L144" s="33"/>
      <c r="M144" s="139" t="s">
        <v>19</v>
      </c>
      <c r="N144" s="140" t="s">
        <v>46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151</v>
      </c>
      <c r="AT144" s="143" t="s">
        <v>146</v>
      </c>
      <c r="AU144" s="143" t="s">
        <v>85</v>
      </c>
      <c r="AY144" s="18" t="s">
        <v>144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83</v>
      </c>
      <c r="BK144" s="144">
        <f>ROUND(I144*H144,2)</f>
        <v>0</v>
      </c>
      <c r="BL144" s="18" t="s">
        <v>151</v>
      </c>
      <c r="BM144" s="143" t="s">
        <v>2123</v>
      </c>
    </row>
    <row r="145" spans="2:65" s="1" customFormat="1" ht="11.25">
      <c r="B145" s="33"/>
      <c r="D145" s="160" t="s">
        <v>227</v>
      </c>
      <c r="F145" s="161" t="s">
        <v>1989</v>
      </c>
      <c r="I145" s="147"/>
      <c r="L145" s="33"/>
      <c r="M145" s="148"/>
      <c r="T145" s="54"/>
      <c r="AT145" s="18" t="s">
        <v>227</v>
      </c>
      <c r="AU145" s="18" t="s">
        <v>85</v>
      </c>
    </row>
    <row r="146" spans="2:65" s="1" customFormat="1" ht="16.5" customHeight="1">
      <c r="B146" s="33"/>
      <c r="C146" s="149" t="s">
        <v>248</v>
      </c>
      <c r="D146" s="149" t="s">
        <v>141</v>
      </c>
      <c r="E146" s="150" t="s">
        <v>1990</v>
      </c>
      <c r="F146" s="151" t="s">
        <v>1991</v>
      </c>
      <c r="G146" s="152" t="s">
        <v>854</v>
      </c>
      <c r="H146" s="153">
        <v>50</v>
      </c>
      <c r="I146" s="154"/>
      <c r="J146" s="155">
        <f>ROUND(I146*H146,2)</f>
        <v>0</v>
      </c>
      <c r="K146" s="151" t="s">
        <v>225</v>
      </c>
      <c r="L146" s="156"/>
      <c r="M146" s="157" t="s">
        <v>19</v>
      </c>
      <c r="N146" s="158" t="s">
        <v>46</v>
      </c>
      <c r="P146" s="141">
        <f>O146*H146</f>
        <v>0</v>
      </c>
      <c r="Q146" s="141">
        <v>1E-3</v>
      </c>
      <c r="R146" s="141">
        <f>Q146*H146</f>
        <v>0.05</v>
      </c>
      <c r="S146" s="141">
        <v>0</v>
      </c>
      <c r="T146" s="142">
        <f>S146*H146</f>
        <v>0</v>
      </c>
      <c r="AR146" s="143" t="s">
        <v>1397</v>
      </c>
      <c r="AT146" s="143" t="s">
        <v>141</v>
      </c>
      <c r="AU146" s="143" t="s">
        <v>85</v>
      </c>
      <c r="AY146" s="18" t="s">
        <v>144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83</v>
      </c>
      <c r="BK146" s="144">
        <f>ROUND(I146*H146,2)</f>
        <v>0</v>
      </c>
      <c r="BL146" s="18" t="s">
        <v>1397</v>
      </c>
      <c r="BM146" s="143" t="s">
        <v>2124</v>
      </c>
    </row>
    <row r="147" spans="2:65" s="1" customFormat="1" ht="16.5" customHeight="1">
      <c r="B147" s="33"/>
      <c r="C147" s="132" t="s">
        <v>252</v>
      </c>
      <c r="D147" s="132" t="s">
        <v>146</v>
      </c>
      <c r="E147" s="133" t="s">
        <v>1993</v>
      </c>
      <c r="F147" s="134" t="s">
        <v>1994</v>
      </c>
      <c r="G147" s="135" t="s">
        <v>149</v>
      </c>
      <c r="H147" s="136">
        <v>2</v>
      </c>
      <c r="I147" s="137"/>
      <c r="J147" s="138">
        <f>ROUND(I147*H147,2)</f>
        <v>0</v>
      </c>
      <c r="K147" s="134" t="s">
        <v>225</v>
      </c>
      <c r="L147" s="33"/>
      <c r="M147" s="139" t="s">
        <v>19</v>
      </c>
      <c r="N147" s="140" t="s">
        <v>46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151</v>
      </c>
      <c r="AT147" s="143" t="s">
        <v>146</v>
      </c>
      <c r="AU147" s="143" t="s">
        <v>85</v>
      </c>
      <c r="AY147" s="18" t="s">
        <v>144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83</v>
      </c>
      <c r="BK147" s="144">
        <f>ROUND(I147*H147,2)</f>
        <v>0</v>
      </c>
      <c r="BL147" s="18" t="s">
        <v>151</v>
      </c>
      <c r="BM147" s="143" t="s">
        <v>2125</v>
      </c>
    </row>
    <row r="148" spans="2:65" s="1" customFormat="1" ht="11.25">
      <c r="B148" s="33"/>
      <c r="D148" s="160" t="s">
        <v>227</v>
      </c>
      <c r="F148" s="161" t="s">
        <v>1996</v>
      </c>
      <c r="I148" s="147"/>
      <c r="L148" s="33"/>
      <c r="M148" s="148"/>
      <c r="T148" s="54"/>
      <c r="AT148" s="18" t="s">
        <v>227</v>
      </c>
      <c r="AU148" s="18" t="s">
        <v>85</v>
      </c>
    </row>
    <row r="149" spans="2:65" s="1" customFormat="1" ht="16.5" customHeight="1">
      <c r="B149" s="33"/>
      <c r="C149" s="149" t="s">
        <v>261</v>
      </c>
      <c r="D149" s="149" t="s">
        <v>141</v>
      </c>
      <c r="E149" s="150" t="s">
        <v>1997</v>
      </c>
      <c r="F149" s="151" t="s">
        <v>1998</v>
      </c>
      <c r="G149" s="152" t="s">
        <v>149</v>
      </c>
      <c r="H149" s="153">
        <v>2</v>
      </c>
      <c r="I149" s="154"/>
      <c r="J149" s="155">
        <f>ROUND(I149*H149,2)</f>
        <v>0</v>
      </c>
      <c r="K149" s="151" t="s">
        <v>225</v>
      </c>
      <c r="L149" s="156"/>
      <c r="M149" s="157" t="s">
        <v>19</v>
      </c>
      <c r="N149" s="158" t="s">
        <v>46</v>
      </c>
      <c r="P149" s="141">
        <f>O149*H149</f>
        <v>0</v>
      </c>
      <c r="Q149" s="141">
        <v>6.9999999999999999E-4</v>
      </c>
      <c r="R149" s="141">
        <f>Q149*H149</f>
        <v>1.4E-3</v>
      </c>
      <c r="S149" s="141">
        <v>0</v>
      </c>
      <c r="T149" s="142">
        <f>S149*H149</f>
        <v>0</v>
      </c>
      <c r="AR149" s="143" t="s">
        <v>1397</v>
      </c>
      <c r="AT149" s="143" t="s">
        <v>141</v>
      </c>
      <c r="AU149" s="143" t="s">
        <v>85</v>
      </c>
      <c r="AY149" s="18" t="s">
        <v>144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83</v>
      </c>
      <c r="BK149" s="144">
        <f>ROUND(I149*H149,2)</f>
        <v>0</v>
      </c>
      <c r="BL149" s="18" t="s">
        <v>1397</v>
      </c>
      <c r="BM149" s="143" t="s">
        <v>2126</v>
      </c>
    </row>
    <row r="150" spans="2:65" s="1" customFormat="1" ht="24.2" customHeight="1">
      <c r="B150" s="33"/>
      <c r="C150" s="132" t="s">
        <v>265</v>
      </c>
      <c r="D150" s="132" t="s">
        <v>146</v>
      </c>
      <c r="E150" s="133" t="s">
        <v>2127</v>
      </c>
      <c r="F150" s="134" t="s">
        <v>2128</v>
      </c>
      <c r="G150" s="135" t="s">
        <v>149</v>
      </c>
      <c r="H150" s="136">
        <v>1</v>
      </c>
      <c r="I150" s="137"/>
      <c r="J150" s="138">
        <f>ROUND(I150*H150,2)</f>
        <v>0</v>
      </c>
      <c r="K150" s="134" t="s">
        <v>225</v>
      </c>
      <c r="L150" s="33"/>
      <c r="M150" s="139" t="s">
        <v>19</v>
      </c>
      <c r="N150" s="140" t="s">
        <v>46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151</v>
      </c>
      <c r="AT150" s="143" t="s">
        <v>146</v>
      </c>
      <c r="AU150" s="143" t="s">
        <v>85</v>
      </c>
      <c r="AY150" s="18" t="s">
        <v>144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83</v>
      </c>
      <c r="BK150" s="144">
        <f>ROUND(I150*H150,2)</f>
        <v>0</v>
      </c>
      <c r="BL150" s="18" t="s">
        <v>151</v>
      </c>
      <c r="BM150" s="143" t="s">
        <v>2129</v>
      </c>
    </row>
    <row r="151" spans="2:65" s="1" customFormat="1" ht="11.25">
      <c r="B151" s="33"/>
      <c r="D151" s="160" t="s">
        <v>227</v>
      </c>
      <c r="F151" s="161" t="s">
        <v>2130</v>
      </c>
      <c r="I151" s="147"/>
      <c r="L151" s="33"/>
      <c r="M151" s="148"/>
      <c r="T151" s="54"/>
      <c r="AT151" s="18" t="s">
        <v>227</v>
      </c>
      <c r="AU151" s="18" t="s">
        <v>85</v>
      </c>
    </row>
    <row r="152" spans="2:65" s="1" customFormat="1" ht="24.2" customHeight="1">
      <c r="B152" s="33"/>
      <c r="C152" s="132" t="s">
        <v>271</v>
      </c>
      <c r="D152" s="132" t="s">
        <v>146</v>
      </c>
      <c r="E152" s="133" t="s">
        <v>2131</v>
      </c>
      <c r="F152" s="134" t="s">
        <v>2132</v>
      </c>
      <c r="G152" s="135" t="s">
        <v>220</v>
      </c>
      <c r="H152" s="136">
        <v>50</v>
      </c>
      <c r="I152" s="137"/>
      <c r="J152" s="138">
        <f>ROUND(I152*H152,2)</f>
        <v>0</v>
      </c>
      <c r="K152" s="134" t="s">
        <v>225</v>
      </c>
      <c r="L152" s="33"/>
      <c r="M152" s="139" t="s">
        <v>19</v>
      </c>
      <c r="N152" s="140" t="s">
        <v>46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151</v>
      </c>
      <c r="AT152" s="143" t="s">
        <v>146</v>
      </c>
      <c r="AU152" s="143" t="s">
        <v>85</v>
      </c>
      <c r="AY152" s="18" t="s">
        <v>144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83</v>
      </c>
      <c r="BK152" s="144">
        <f>ROUND(I152*H152,2)</f>
        <v>0</v>
      </c>
      <c r="BL152" s="18" t="s">
        <v>151</v>
      </c>
      <c r="BM152" s="143" t="s">
        <v>2133</v>
      </c>
    </row>
    <row r="153" spans="2:65" s="1" customFormat="1" ht="11.25">
      <c r="B153" s="33"/>
      <c r="D153" s="160" t="s">
        <v>227</v>
      </c>
      <c r="F153" s="161" t="s">
        <v>2134</v>
      </c>
      <c r="I153" s="147"/>
      <c r="L153" s="33"/>
      <c r="M153" s="148"/>
      <c r="T153" s="54"/>
      <c r="AT153" s="18" t="s">
        <v>227</v>
      </c>
      <c r="AU153" s="18" t="s">
        <v>85</v>
      </c>
    </row>
    <row r="154" spans="2:65" s="1" customFormat="1" ht="16.5" customHeight="1">
      <c r="B154" s="33"/>
      <c r="C154" s="149" t="s">
        <v>276</v>
      </c>
      <c r="D154" s="149" t="s">
        <v>141</v>
      </c>
      <c r="E154" s="150" t="s">
        <v>2135</v>
      </c>
      <c r="F154" s="151" t="s">
        <v>2136</v>
      </c>
      <c r="G154" s="152" t="s">
        <v>220</v>
      </c>
      <c r="H154" s="153">
        <v>50</v>
      </c>
      <c r="I154" s="154"/>
      <c r="J154" s="155">
        <f>ROUND(I154*H154,2)</f>
        <v>0</v>
      </c>
      <c r="K154" s="151" t="s">
        <v>225</v>
      </c>
      <c r="L154" s="156"/>
      <c r="M154" s="157" t="s">
        <v>19</v>
      </c>
      <c r="N154" s="158" t="s">
        <v>46</v>
      </c>
      <c r="P154" s="141">
        <f>O154*H154</f>
        <v>0</v>
      </c>
      <c r="Q154" s="141">
        <v>8.9999999999999998E-4</v>
      </c>
      <c r="R154" s="141">
        <f>Q154*H154</f>
        <v>4.4999999999999998E-2</v>
      </c>
      <c r="S154" s="141">
        <v>0</v>
      </c>
      <c r="T154" s="142">
        <f>S154*H154</f>
        <v>0</v>
      </c>
      <c r="AR154" s="143" t="s">
        <v>1397</v>
      </c>
      <c r="AT154" s="143" t="s">
        <v>141</v>
      </c>
      <c r="AU154" s="143" t="s">
        <v>85</v>
      </c>
      <c r="AY154" s="18" t="s">
        <v>144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83</v>
      </c>
      <c r="BK154" s="144">
        <f>ROUND(I154*H154,2)</f>
        <v>0</v>
      </c>
      <c r="BL154" s="18" t="s">
        <v>1397</v>
      </c>
      <c r="BM154" s="143" t="s">
        <v>2137</v>
      </c>
    </row>
    <row r="155" spans="2:65" s="1" customFormat="1" ht="16.5" customHeight="1">
      <c r="B155" s="33"/>
      <c r="C155" s="132" t="s">
        <v>280</v>
      </c>
      <c r="D155" s="132" t="s">
        <v>146</v>
      </c>
      <c r="E155" s="133" t="s">
        <v>2037</v>
      </c>
      <c r="F155" s="134" t="s">
        <v>2038</v>
      </c>
      <c r="G155" s="135" t="s">
        <v>149</v>
      </c>
      <c r="H155" s="136">
        <v>4</v>
      </c>
      <c r="I155" s="137"/>
      <c r="J155" s="138">
        <f>ROUND(I155*H155,2)</f>
        <v>0</v>
      </c>
      <c r="K155" s="134" t="s">
        <v>225</v>
      </c>
      <c r="L155" s="33"/>
      <c r="M155" s="139" t="s">
        <v>19</v>
      </c>
      <c r="N155" s="140" t="s">
        <v>46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151</v>
      </c>
      <c r="AT155" s="143" t="s">
        <v>146</v>
      </c>
      <c r="AU155" s="143" t="s">
        <v>85</v>
      </c>
      <c r="AY155" s="18" t="s">
        <v>144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83</v>
      </c>
      <c r="BK155" s="144">
        <f>ROUND(I155*H155,2)</f>
        <v>0</v>
      </c>
      <c r="BL155" s="18" t="s">
        <v>151</v>
      </c>
      <c r="BM155" s="143" t="s">
        <v>2138</v>
      </c>
    </row>
    <row r="156" spans="2:65" s="1" customFormat="1" ht="11.25">
      <c r="B156" s="33"/>
      <c r="D156" s="160" t="s">
        <v>227</v>
      </c>
      <c r="F156" s="161" t="s">
        <v>2040</v>
      </c>
      <c r="I156" s="147"/>
      <c r="L156" s="33"/>
      <c r="M156" s="148"/>
      <c r="T156" s="54"/>
      <c r="AT156" s="18" t="s">
        <v>227</v>
      </c>
      <c r="AU156" s="18" t="s">
        <v>85</v>
      </c>
    </row>
    <row r="157" spans="2:65" s="1" customFormat="1" ht="16.5" customHeight="1">
      <c r="B157" s="33"/>
      <c r="C157" s="132" t="s">
        <v>284</v>
      </c>
      <c r="D157" s="132" t="s">
        <v>146</v>
      </c>
      <c r="E157" s="133" t="s">
        <v>2139</v>
      </c>
      <c r="F157" s="134" t="s">
        <v>2140</v>
      </c>
      <c r="G157" s="135" t="s">
        <v>149</v>
      </c>
      <c r="H157" s="136">
        <v>2</v>
      </c>
      <c r="I157" s="137"/>
      <c r="J157" s="138">
        <f>ROUND(I157*H157,2)</f>
        <v>0</v>
      </c>
      <c r="K157" s="134" t="s">
        <v>225</v>
      </c>
      <c r="L157" s="33"/>
      <c r="M157" s="139" t="s">
        <v>19</v>
      </c>
      <c r="N157" s="140" t="s">
        <v>46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151</v>
      </c>
      <c r="AT157" s="143" t="s">
        <v>146</v>
      </c>
      <c r="AU157" s="143" t="s">
        <v>85</v>
      </c>
      <c r="AY157" s="18" t="s">
        <v>144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83</v>
      </c>
      <c r="BK157" s="144">
        <f>ROUND(I157*H157,2)</f>
        <v>0</v>
      </c>
      <c r="BL157" s="18" t="s">
        <v>151</v>
      </c>
      <c r="BM157" s="143" t="s">
        <v>2141</v>
      </c>
    </row>
    <row r="158" spans="2:65" s="1" customFormat="1" ht="11.25">
      <c r="B158" s="33"/>
      <c r="D158" s="160" t="s">
        <v>227</v>
      </c>
      <c r="F158" s="161" t="s">
        <v>2142</v>
      </c>
      <c r="I158" s="147"/>
      <c r="L158" s="33"/>
      <c r="M158" s="148"/>
      <c r="T158" s="54"/>
      <c r="AT158" s="18" t="s">
        <v>227</v>
      </c>
      <c r="AU158" s="18" t="s">
        <v>85</v>
      </c>
    </row>
    <row r="159" spans="2:65" s="1" customFormat="1" ht="24.2" customHeight="1">
      <c r="B159" s="33"/>
      <c r="C159" s="132" t="s">
        <v>288</v>
      </c>
      <c r="D159" s="132" t="s">
        <v>146</v>
      </c>
      <c r="E159" s="133" t="s">
        <v>2143</v>
      </c>
      <c r="F159" s="134" t="s">
        <v>2144</v>
      </c>
      <c r="G159" s="135" t="s">
        <v>220</v>
      </c>
      <c r="H159" s="136">
        <v>100</v>
      </c>
      <c r="I159" s="137"/>
      <c r="J159" s="138">
        <f>ROUND(I159*H159,2)</f>
        <v>0</v>
      </c>
      <c r="K159" s="134" t="s">
        <v>225</v>
      </c>
      <c r="L159" s="33"/>
      <c r="M159" s="139" t="s">
        <v>19</v>
      </c>
      <c r="N159" s="140" t="s">
        <v>46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151</v>
      </c>
      <c r="AT159" s="143" t="s">
        <v>146</v>
      </c>
      <c r="AU159" s="143" t="s">
        <v>85</v>
      </c>
      <c r="AY159" s="18" t="s">
        <v>144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83</v>
      </c>
      <c r="BK159" s="144">
        <f>ROUND(I159*H159,2)</f>
        <v>0</v>
      </c>
      <c r="BL159" s="18" t="s">
        <v>151</v>
      </c>
      <c r="BM159" s="143" t="s">
        <v>2145</v>
      </c>
    </row>
    <row r="160" spans="2:65" s="1" customFormat="1" ht="11.25">
      <c r="B160" s="33"/>
      <c r="D160" s="160" t="s">
        <v>227</v>
      </c>
      <c r="F160" s="161" t="s">
        <v>2146</v>
      </c>
      <c r="I160" s="147"/>
      <c r="L160" s="33"/>
      <c r="M160" s="148"/>
      <c r="T160" s="54"/>
      <c r="AT160" s="18" t="s">
        <v>227</v>
      </c>
      <c r="AU160" s="18" t="s">
        <v>85</v>
      </c>
    </row>
    <row r="161" spans="2:65" s="11" customFormat="1" ht="22.9" customHeight="1">
      <c r="B161" s="120"/>
      <c r="D161" s="121" t="s">
        <v>74</v>
      </c>
      <c r="E161" s="130" t="s">
        <v>2041</v>
      </c>
      <c r="F161" s="130" t="s">
        <v>2042</v>
      </c>
      <c r="I161" s="123"/>
      <c r="J161" s="131">
        <f>BK161</f>
        <v>0</v>
      </c>
      <c r="L161" s="120"/>
      <c r="M161" s="125"/>
      <c r="P161" s="126">
        <f>SUM(P162:P165)</f>
        <v>0</v>
      </c>
      <c r="R161" s="126">
        <f>SUM(R162:R165)</f>
        <v>4.2439999999999999E-2</v>
      </c>
      <c r="T161" s="127">
        <f>SUM(T162:T165)</f>
        <v>0</v>
      </c>
      <c r="AR161" s="121" t="s">
        <v>143</v>
      </c>
      <c r="AT161" s="128" t="s">
        <v>74</v>
      </c>
      <c r="AU161" s="128" t="s">
        <v>83</v>
      </c>
      <c r="AY161" s="121" t="s">
        <v>144</v>
      </c>
      <c r="BK161" s="129">
        <f>SUM(BK162:BK165)</f>
        <v>0</v>
      </c>
    </row>
    <row r="162" spans="2:65" s="1" customFormat="1" ht="16.5" customHeight="1">
      <c r="B162" s="33"/>
      <c r="C162" s="132" t="s">
        <v>292</v>
      </c>
      <c r="D162" s="132" t="s">
        <v>146</v>
      </c>
      <c r="E162" s="133" t="s">
        <v>2043</v>
      </c>
      <c r="F162" s="134" t="s">
        <v>2044</v>
      </c>
      <c r="G162" s="135" t="s">
        <v>220</v>
      </c>
      <c r="H162" s="136">
        <v>44</v>
      </c>
      <c r="I162" s="137"/>
      <c r="J162" s="138">
        <f>ROUND(I162*H162,2)</f>
        <v>0</v>
      </c>
      <c r="K162" s="134" t="s">
        <v>225</v>
      </c>
      <c r="L162" s="33"/>
      <c r="M162" s="139" t="s">
        <v>19</v>
      </c>
      <c r="N162" s="140" t="s">
        <v>46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151</v>
      </c>
      <c r="AT162" s="143" t="s">
        <v>146</v>
      </c>
      <c r="AU162" s="143" t="s">
        <v>85</v>
      </c>
      <c r="AY162" s="18" t="s">
        <v>144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83</v>
      </c>
      <c r="BK162" s="144">
        <f>ROUND(I162*H162,2)</f>
        <v>0</v>
      </c>
      <c r="BL162" s="18" t="s">
        <v>151</v>
      </c>
      <c r="BM162" s="143" t="s">
        <v>2147</v>
      </c>
    </row>
    <row r="163" spans="2:65" s="1" customFormat="1" ht="11.25">
      <c r="B163" s="33"/>
      <c r="D163" s="160" t="s">
        <v>227</v>
      </c>
      <c r="F163" s="161" t="s">
        <v>2046</v>
      </c>
      <c r="I163" s="147"/>
      <c r="L163" s="33"/>
      <c r="M163" s="148"/>
      <c r="T163" s="54"/>
      <c r="AT163" s="18" t="s">
        <v>227</v>
      </c>
      <c r="AU163" s="18" t="s">
        <v>85</v>
      </c>
    </row>
    <row r="164" spans="2:65" s="1" customFormat="1" ht="16.5" customHeight="1">
      <c r="B164" s="33"/>
      <c r="C164" s="149" t="s">
        <v>297</v>
      </c>
      <c r="D164" s="149" t="s">
        <v>141</v>
      </c>
      <c r="E164" s="150" t="s">
        <v>402</v>
      </c>
      <c r="F164" s="151" t="s">
        <v>403</v>
      </c>
      <c r="G164" s="152" t="s">
        <v>220</v>
      </c>
      <c r="H164" s="153">
        <v>60</v>
      </c>
      <c r="I164" s="154"/>
      <c r="J164" s="155">
        <f>ROUND(I164*H164,2)</f>
        <v>0</v>
      </c>
      <c r="K164" s="151" t="s">
        <v>225</v>
      </c>
      <c r="L164" s="156"/>
      <c r="M164" s="157" t="s">
        <v>19</v>
      </c>
      <c r="N164" s="158" t="s">
        <v>46</v>
      </c>
      <c r="P164" s="141">
        <f>O164*H164</f>
        <v>0</v>
      </c>
      <c r="Q164" s="141">
        <v>6.8999999999999997E-4</v>
      </c>
      <c r="R164" s="141">
        <f>Q164*H164</f>
        <v>4.1399999999999999E-2</v>
      </c>
      <c r="S164" s="141">
        <v>0</v>
      </c>
      <c r="T164" s="142">
        <f>S164*H164</f>
        <v>0</v>
      </c>
      <c r="AR164" s="143" t="s">
        <v>161</v>
      </c>
      <c r="AT164" s="143" t="s">
        <v>141</v>
      </c>
      <c r="AU164" s="143" t="s">
        <v>85</v>
      </c>
      <c r="AY164" s="18" t="s">
        <v>144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83</v>
      </c>
      <c r="BK164" s="144">
        <f>ROUND(I164*H164,2)</f>
        <v>0</v>
      </c>
      <c r="BL164" s="18" t="s">
        <v>151</v>
      </c>
      <c r="BM164" s="143" t="s">
        <v>2148</v>
      </c>
    </row>
    <row r="165" spans="2:65" s="1" customFormat="1" ht="16.5" customHeight="1">
      <c r="B165" s="33"/>
      <c r="C165" s="149" t="s">
        <v>301</v>
      </c>
      <c r="D165" s="149" t="s">
        <v>141</v>
      </c>
      <c r="E165" s="150" t="s">
        <v>2048</v>
      </c>
      <c r="F165" s="151" t="s">
        <v>2049</v>
      </c>
      <c r="G165" s="152" t="s">
        <v>220</v>
      </c>
      <c r="H165" s="153">
        <v>4</v>
      </c>
      <c r="I165" s="154"/>
      <c r="J165" s="155">
        <f>ROUND(I165*H165,2)</f>
        <v>0</v>
      </c>
      <c r="K165" s="151" t="s">
        <v>225</v>
      </c>
      <c r="L165" s="156"/>
      <c r="M165" s="157" t="s">
        <v>19</v>
      </c>
      <c r="N165" s="158" t="s">
        <v>46</v>
      </c>
      <c r="P165" s="141">
        <f>O165*H165</f>
        <v>0</v>
      </c>
      <c r="Q165" s="141">
        <v>2.5999999999999998E-4</v>
      </c>
      <c r="R165" s="141">
        <f>Q165*H165</f>
        <v>1.0399999999999999E-3</v>
      </c>
      <c r="S165" s="141">
        <v>0</v>
      </c>
      <c r="T165" s="142">
        <f>S165*H165</f>
        <v>0</v>
      </c>
      <c r="AR165" s="143" t="s">
        <v>161</v>
      </c>
      <c r="AT165" s="143" t="s">
        <v>141</v>
      </c>
      <c r="AU165" s="143" t="s">
        <v>85</v>
      </c>
      <c r="AY165" s="18" t="s">
        <v>144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83</v>
      </c>
      <c r="BK165" s="144">
        <f>ROUND(I165*H165,2)</f>
        <v>0</v>
      </c>
      <c r="BL165" s="18" t="s">
        <v>151</v>
      </c>
      <c r="BM165" s="143" t="s">
        <v>2149</v>
      </c>
    </row>
    <row r="166" spans="2:65" s="11" customFormat="1" ht="22.9" customHeight="1">
      <c r="B166" s="120"/>
      <c r="D166" s="121" t="s">
        <v>74</v>
      </c>
      <c r="E166" s="130" t="s">
        <v>376</v>
      </c>
      <c r="F166" s="130" t="s">
        <v>377</v>
      </c>
      <c r="I166" s="123"/>
      <c r="J166" s="131">
        <f>BK166</f>
        <v>0</v>
      </c>
      <c r="L166" s="120"/>
      <c r="M166" s="125"/>
      <c r="P166" s="126">
        <f>SUM(P167:P170)</f>
        <v>0</v>
      </c>
      <c r="R166" s="126">
        <f>SUM(R167:R170)</f>
        <v>4.5135199999999998</v>
      </c>
      <c r="T166" s="127">
        <f>SUM(T167:T170)</f>
        <v>0</v>
      </c>
      <c r="AR166" s="121" t="s">
        <v>143</v>
      </c>
      <c r="AT166" s="128" t="s">
        <v>74</v>
      </c>
      <c r="AU166" s="128" t="s">
        <v>83</v>
      </c>
      <c r="AY166" s="121" t="s">
        <v>144</v>
      </c>
      <c r="BK166" s="129">
        <f>SUM(BK167:BK170)</f>
        <v>0</v>
      </c>
    </row>
    <row r="167" spans="2:65" s="1" customFormat="1" ht="24.2" customHeight="1">
      <c r="B167" s="33"/>
      <c r="C167" s="132" t="s">
        <v>304</v>
      </c>
      <c r="D167" s="132" t="s">
        <v>146</v>
      </c>
      <c r="E167" s="133" t="s">
        <v>2061</v>
      </c>
      <c r="F167" s="134" t="s">
        <v>2062</v>
      </c>
      <c r="G167" s="135" t="s">
        <v>769</v>
      </c>
      <c r="H167" s="136">
        <v>46</v>
      </c>
      <c r="I167" s="137"/>
      <c r="J167" s="138">
        <f>ROUND(I167*H167,2)</f>
        <v>0</v>
      </c>
      <c r="K167" s="134" t="s">
        <v>225</v>
      </c>
      <c r="L167" s="33"/>
      <c r="M167" s="139" t="s">
        <v>19</v>
      </c>
      <c r="N167" s="140" t="s">
        <v>46</v>
      </c>
      <c r="P167" s="141">
        <f>O167*H167</f>
        <v>0</v>
      </c>
      <c r="Q167" s="141">
        <v>2.0000000000000002E-5</v>
      </c>
      <c r="R167" s="141">
        <f>Q167*H167</f>
        <v>9.2000000000000003E-4</v>
      </c>
      <c r="S167" s="141">
        <v>0</v>
      </c>
      <c r="T167" s="142">
        <f>S167*H167</f>
        <v>0</v>
      </c>
      <c r="AR167" s="143" t="s">
        <v>151</v>
      </c>
      <c r="AT167" s="143" t="s">
        <v>146</v>
      </c>
      <c r="AU167" s="143" t="s">
        <v>85</v>
      </c>
      <c r="AY167" s="18" t="s">
        <v>144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83</v>
      </c>
      <c r="BK167" s="144">
        <f>ROUND(I167*H167,2)</f>
        <v>0</v>
      </c>
      <c r="BL167" s="18" t="s">
        <v>151</v>
      </c>
      <c r="BM167" s="143" t="s">
        <v>2150</v>
      </c>
    </row>
    <row r="168" spans="2:65" s="1" customFormat="1" ht="11.25">
      <c r="B168" s="33"/>
      <c r="D168" s="160" t="s">
        <v>227</v>
      </c>
      <c r="F168" s="161" t="s">
        <v>2064</v>
      </c>
      <c r="I168" s="147"/>
      <c r="L168" s="33"/>
      <c r="M168" s="148"/>
      <c r="T168" s="54"/>
      <c r="AT168" s="18" t="s">
        <v>227</v>
      </c>
      <c r="AU168" s="18" t="s">
        <v>85</v>
      </c>
    </row>
    <row r="169" spans="2:65" s="1" customFormat="1" ht="24.2" customHeight="1">
      <c r="B169" s="33"/>
      <c r="C169" s="132" t="s">
        <v>308</v>
      </c>
      <c r="D169" s="132" t="s">
        <v>146</v>
      </c>
      <c r="E169" s="133" t="s">
        <v>2069</v>
      </c>
      <c r="F169" s="134" t="s">
        <v>2070</v>
      </c>
      <c r="G169" s="135" t="s">
        <v>220</v>
      </c>
      <c r="H169" s="136">
        <v>20</v>
      </c>
      <c r="I169" s="137"/>
      <c r="J169" s="138">
        <f>ROUND(I169*H169,2)</f>
        <v>0</v>
      </c>
      <c r="K169" s="134" t="s">
        <v>225</v>
      </c>
      <c r="L169" s="33"/>
      <c r="M169" s="139" t="s">
        <v>19</v>
      </c>
      <c r="N169" s="140" t="s">
        <v>46</v>
      </c>
      <c r="P169" s="141">
        <f>O169*H169</f>
        <v>0</v>
      </c>
      <c r="Q169" s="141">
        <v>0.22563</v>
      </c>
      <c r="R169" s="141">
        <f>Q169*H169</f>
        <v>4.5125999999999999</v>
      </c>
      <c r="S169" s="141">
        <v>0</v>
      </c>
      <c r="T169" s="142">
        <f>S169*H169</f>
        <v>0</v>
      </c>
      <c r="AR169" s="143" t="s">
        <v>151</v>
      </c>
      <c r="AT169" s="143" t="s">
        <v>146</v>
      </c>
      <c r="AU169" s="143" t="s">
        <v>85</v>
      </c>
      <c r="AY169" s="18" t="s">
        <v>144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83</v>
      </c>
      <c r="BK169" s="144">
        <f>ROUND(I169*H169,2)</f>
        <v>0</v>
      </c>
      <c r="BL169" s="18" t="s">
        <v>151</v>
      </c>
      <c r="BM169" s="143" t="s">
        <v>2151</v>
      </c>
    </row>
    <row r="170" spans="2:65" s="1" customFormat="1" ht="11.25">
      <c r="B170" s="33"/>
      <c r="D170" s="160" t="s">
        <v>227</v>
      </c>
      <c r="F170" s="161" t="s">
        <v>2072</v>
      </c>
      <c r="I170" s="147"/>
      <c r="L170" s="33"/>
      <c r="M170" s="177"/>
      <c r="N170" s="178"/>
      <c r="O170" s="178"/>
      <c r="P170" s="178"/>
      <c r="Q170" s="178"/>
      <c r="R170" s="178"/>
      <c r="S170" s="178"/>
      <c r="T170" s="179"/>
      <c r="AT170" s="18" t="s">
        <v>227</v>
      </c>
      <c r="AU170" s="18" t="s">
        <v>85</v>
      </c>
    </row>
    <row r="171" spans="2:65" s="1" customFormat="1" ht="6.95" customHeight="1">
      <c r="B171" s="42"/>
      <c r="C171" s="43"/>
      <c r="D171" s="43"/>
      <c r="E171" s="43"/>
      <c r="F171" s="43"/>
      <c r="G171" s="43"/>
      <c r="H171" s="43"/>
      <c r="I171" s="43"/>
      <c r="J171" s="43"/>
      <c r="K171" s="43"/>
      <c r="L171" s="33"/>
    </row>
  </sheetData>
  <sheetProtection algorithmName="SHA-512" hashValue="khprAgGeEd8QYYrBCExQEZaJzs3h309Rpa6gIyls4CsD1E4Axy3Fh8XSzgDWP2zXX1JJwgayxZtrlShCXFyJsg==" saltValue="/Xw5o0duR/qilVJPfoN3bIh6UU63vMdaDhd93ZlSEn6mgILUInIvVeQ4ycOEVef9YETZsaS9vqy1aT5MAY9U3A==" spinCount="100000" sheet="1" objects="1" scenarios="1" formatColumns="0" formatRows="0" autoFilter="0"/>
  <autoFilter ref="C93:K170" xr:uid="{00000000-0009-0000-0000-000009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8" r:id="rId1" xr:uid="{00000000-0004-0000-0900-000000000000}"/>
    <hyperlink ref="F100" r:id="rId2" xr:uid="{00000000-0004-0000-0900-000001000000}"/>
    <hyperlink ref="F102" r:id="rId3" xr:uid="{00000000-0004-0000-0900-000002000000}"/>
    <hyperlink ref="F104" r:id="rId4" xr:uid="{00000000-0004-0000-0900-000003000000}"/>
    <hyperlink ref="F106" r:id="rId5" xr:uid="{00000000-0004-0000-0900-000004000000}"/>
    <hyperlink ref="F108" r:id="rId6" xr:uid="{00000000-0004-0000-0900-000005000000}"/>
    <hyperlink ref="F110" r:id="rId7" xr:uid="{00000000-0004-0000-0900-000006000000}"/>
    <hyperlink ref="F115" r:id="rId8" xr:uid="{00000000-0004-0000-0900-000007000000}"/>
    <hyperlink ref="F117" r:id="rId9" xr:uid="{00000000-0004-0000-0900-000008000000}"/>
    <hyperlink ref="F119" r:id="rId10" xr:uid="{00000000-0004-0000-0900-000009000000}"/>
    <hyperlink ref="F122" r:id="rId11" xr:uid="{00000000-0004-0000-0900-00000A000000}"/>
    <hyperlink ref="F126" r:id="rId12" xr:uid="{00000000-0004-0000-0900-00000B000000}"/>
    <hyperlink ref="F129" r:id="rId13" xr:uid="{00000000-0004-0000-0900-00000C000000}"/>
    <hyperlink ref="F131" r:id="rId14" xr:uid="{00000000-0004-0000-0900-00000D000000}"/>
    <hyperlink ref="F133" r:id="rId15" xr:uid="{00000000-0004-0000-0900-00000E000000}"/>
    <hyperlink ref="F135" r:id="rId16" xr:uid="{00000000-0004-0000-0900-00000F000000}"/>
    <hyperlink ref="F137" r:id="rId17" xr:uid="{00000000-0004-0000-0900-000010000000}"/>
    <hyperlink ref="F139" r:id="rId18" xr:uid="{00000000-0004-0000-0900-000011000000}"/>
    <hyperlink ref="F143" r:id="rId19" xr:uid="{00000000-0004-0000-0900-000012000000}"/>
    <hyperlink ref="F145" r:id="rId20" xr:uid="{00000000-0004-0000-0900-000013000000}"/>
    <hyperlink ref="F148" r:id="rId21" xr:uid="{00000000-0004-0000-0900-000014000000}"/>
    <hyperlink ref="F151" r:id="rId22" xr:uid="{00000000-0004-0000-0900-000015000000}"/>
    <hyperlink ref="F153" r:id="rId23" xr:uid="{00000000-0004-0000-0900-000016000000}"/>
    <hyperlink ref="F156" r:id="rId24" xr:uid="{00000000-0004-0000-0900-000017000000}"/>
    <hyperlink ref="F158" r:id="rId25" xr:uid="{00000000-0004-0000-0900-000018000000}"/>
    <hyperlink ref="F160" r:id="rId26" xr:uid="{00000000-0004-0000-0900-000019000000}"/>
    <hyperlink ref="F163" r:id="rId27" xr:uid="{00000000-0004-0000-0900-00001A000000}"/>
    <hyperlink ref="F168" r:id="rId28" xr:uid="{00000000-0004-0000-0900-00001B000000}"/>
    <hyperlink ref="F170" r:id="rId29" xr:uid="{00000000-0004-0000-0900-00001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7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85</v>
      </c>
    </row>
    <row r="4" spans="2:46" ht="24.95" customHeight="1">
      <c r="B4" s="21"/>
      <c r="D4" s="22" t="s">
        <v>117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6" t="str">
        <f>'Rekapitulace stavby'!K6</f>
        <v>Rozšíření smyčky Výškovice</v>
      </c>
      <c r="F7" s="327"/>
      <c r="G7" s="327"/>
      <c r="H7" s="327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290" t="s">
        <v>2152</v>
      </c>
      <c r="F9" s="328"/>
      <c r="G9" s="328"/>
      <c r="H9" s="328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6. 5. 2025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27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30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31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29" t="str">
        <f>'Rekapitulace stavby'!E14</f>
        <v>Vyplň údaj</v>
      </c>
      <c r="F18" s="296"/>
      <c r="G18" s="296"/>
      <c r="H18" s="296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33</v>
      </c>
      <c r="I20" s="28" t="s">
        <v>26</v>
      </c>
      <c r="J20" s="26" t="s">
        <v>34</v>
      </c>
      <c r="L20" s="33"/>
    </row>
    <row r="21" spans="2:12" s="1" customFormat="1" ht="18" customHeight="1">
      <c r="B21" s="33"/>
      <c r="E21" s="26" t="s">
        <v>35</v>
      </c>
      <c r="I21" s="28" t="s">
        <v>29</v>
      </c>
      <c r="J21" s="26" t="s">
        <v>36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38</v>
      </c>
      <c r="I23" s="28" t="s">
        <v>26</v>
      </c>
      <c r="J23" s="26" t="s">
        <v>34</v>
      </c>
      <c r="L23" s="33"/>
    </row>
    <row r="24" spans="2:12" s="1" customFormat="1" ht="18" customHeight="1">
      <c r="B24" s="33"/>
      <c r="E24" s="26" t="s">
        <v>35</v>
      </c>
      <c r="I24" s="28" t="s">
        <v>29</v>
      </c>
      <c r="J24" s="26" t="s">
        <v>36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39</v>
      </c>
      <c r="L26" s="33"/>
    </row>
    <row r="27" spans="2:12" s="7" customFormat="1" ht="16.5" customHeight="1">
      <c r="B27" s="92"/>
      <c r="E27" s="301" t="s">
        <v>19</v>
      </c>
      <c r="F27" s="301"/>
      <c r="G27" s="301"/>
      <c r="H27" s="301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41</v>
      </c>
      <c r="J30" s="64">
        <f>ROUND(J86,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43</v>
      </c>
      <c r="I32" s="36" t="s">
        <v>42</v>
      </c>
      <c r="J32" s="36" t="s">
        <v>44</v>
      </c>
      <c r="L32" s="33"/>
    </row>
    <row r="33" spans="2:12" s="1" customFormat="1" ht="14.45" customHeight="1">
      <c r="B33" s="33"/>
      <c r="D33" s="53" t="s">
        <v>45</v>
      </c>
      <c r="E33" s="28" t="s">
        <v>46</v>
      </c>
      <c r="F33" s="84">
        <f>ROUND((SUM(BE86:BE172)),  2)</f>
        <v>0</v>
      </c>
      <c r="I33" s="94">
        <v>0.21</v>
      </c>
      <c r="J33" s="84">
        <f>ROUND(((SUM(BE86:BE172))*I33),  2)</f>
        <v>0</v>
      </c>
      <c r="L33" s="33"/>
    </row>
    <row r="34" spans="2:12" s="1" customFormat="1" ht="14.45" customHeight="1">
      <c r="B34" s="33"/>
      <c r="E34" s="28" t="s">
        <v>47</v>
      </c>
      <c r="F34" s="84">
        <f>ROUND((SUM(BF86:BF172)),  2)</f>
        <v>0</v>
      </c>
      <c r="I34" s="94">
        <v>0.12</v>
      </c>
      <c r="J34" s="84">
        <f>ROUND(((SUM(BF86:BF172))*I34),  2)</f>
        <v>0</v>
      </c>
      <c r="L34" s="33"/>
    </row>
    <row r="35" spans="2:12" s="1" customFormat="1" ht="14.45" hidden="1" customHeight="1">
      <c r="B35" s="33"/>
      <c r="E35" s="28" t="s">
        <v>48</v>
      </c>
      <c r="F35" s="84">
        <f>ROUND((SUM(BG86:BG172)),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49</v>
      </c>
      <c r="F36" s="84">
        <f>ROUND((SUM(BH86:BH172)),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50</v>
      </c>
      <c r="F37" s="84">
        <f>ROUND((SUM(BI86:BI172)),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51</v>
      </c>
      <c r="E39" s="55"/>
      <c r="F39" s="55"/>
      <c r="G39" s="97" t="s">
        <v>52</v>
      </c>
      <c r="H39" s="98" t="s">
        <v>53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120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6" t="str">
        <f>E7</f>
        <v>Rozšíření smyčky Výškovice</v>
      </c>
      <c r="F48" s="327"/>
      <c r="G48" s="327"/>
      <c r="H48" s="327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290" t="str">
        <f>E9</f>
        <v>VON - Vedlejší a ostatní náklady</v>
      </c>
      <c r="F50" s="328"/>
      <c r="G50" s="328"/>
      <c r="H50" s="328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Ostrava</v>
      </c>
      <c r="I52" s="28" t="s">
        <v>23</v>
      </c>
      <c r="J52" s="50" t="str">
        <f>IF(J12="","",J12)</f>
        <v>6. 5. 2025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Dopravní podnik Ostrava a.s.</v>
      </c>
      <c r="I54" s="28" t="s">
        <v>33</v>
      </c>
      <c r="J54" s="31" t="str">
        <f>E21</f>
        <v>PRODIN a.s.</v>
      </c>
      <c r="L54" s="33"/>
    </row>
    <row r="55" spans="2:47" s="1" customFormat="1" ht="15.2" customHeight="1">
      <c r="B55" s="33"/>
      <c r="C55" s="28" t="s">
        <v>31</v>
      </c>
      <c r="F55" s="26" t="str">
        <f>IF(E18="","",E18)</f>
        <v>Vyplň údaj</v>
      </c>
      <c r="I55" s="28" t="s">
        <v>38</v>
      </c>
      <c r="J55" s="31" t="str">
        <f>E24</f>
        <v>PRODIN a.s.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121</v>
      </c>
      <c r="D57" s="95"/>
      <c r="E57" s="95"/>
      <c r="F57" s="95"/>
      <c r="G57" s="95"/>
      <c r="H57" s="95"/>
      <c r="I57" s="95"/>
      <c r="J57" s="102" t="s">
        <v>122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73</v>
      </c>
      <c r="J59" s="64">
        <f>J86</f>
        <v>0</v>
      </c>
      <c r="L59" s="33"/>
      <c r="AU59" s="18" t="s">
        <v>123</v>
      </c>
    </row>
    <row r="60" spans="2:47" s="8" customFormat="1" ht="24.95" customHeight="1">
      <c r="B60" s="104"/>
      <c r="D60" s="105" t="s">
        <v>2153</v>
      </c>
      <c r="E60" s="106"/>
      <c r="F60" s="106"/>
      <c r="G60" s="106"/>
      <c r="H60" s="106"/>
      <c r="I60" s="106"/>
      <c r="J60" s="107">
        <f>J87</f>
        <v>0</v>
      </c>
      <c r="L60" s="104"/>
    </row>
    <row r="61" spans="2:47" s="9" customFormat="1" ht="19.899999999999999" customHeight="1">
      <c r="B61" s="108"/>
      <c r="D61" s="109" t="s">
        <v>2154</v>
      </c>
      <c r="E61" s="110"/>
      <c r="F61" s="110"/>
      <c r="G61" s="110"/>
      <c r="H61" s="110"/>
      <c r="I61" s="110"/>
      <c r="J61" s="111">
        <f>J88</f>
        <v>0</v>
      </c>
      <c r="L61" s="108"/>
    </row>
    <row r="62" spans="2:47" s="9" customFormat="1" ht="19.899999999999999" customHeight="1">
      <c r="B62" s="108"/>
      <c r="D62" s="109" t="s">
        <v>2155</v>
      </c>
      <c r="E62" s="110"/>
      <c r="F62" s="110"/>
      <c r="G62" s="110"/>
      <c r="H62" s="110"/>
      <c r="I62" s="110"/>
      <c r="J62" s="111">
        <f>J132</f>
        <v>0</v>
      </c>
      <c r="L62" s="108"/>
    </row>
    <row r="63" spans="2:47" s="9" customFormat="1" ht="19.899999999999999" customHeight="1">
      <c r="B63" s="108"/>
      <c r="D63" s="109" t="s">
        <v>2156</v>
      </c>
      <c r="E63" s="110"/>
      <c r="F63" s="110"/>
      <c r="G63" s="110"/>
      <c r="H63" s="110"/>
      <c r="I63" s="110"/>
      <c r="J63" s="111">
        <f>J139</f>
        <v>0</v>
      </c>
      <c r="L63" s="108"/>
    </row>
    <row r="64" spans="2:47" s="9" customFormat="1" ht="19.899999999999999" customHeight="1">
      <c r="B64" s="108"/>
      <c r="D64" s="109" t="s">
        <v>2157</v>
      </c>
      <c r="E64" s="110"/>
      <c r="F64" s="110"/>
      <c r="G64" s="110"/>
      <c r="H64" s="110"/>
      <c r="I64" s="110"/>
      <c r="J64" s="111">
        <f>J146</f>
        <v>0</v>
      </c>
      <c r="L64" s="108"/>
    </row>
    <row r="65" spans="2:12" s="9" customFormat="1" ht="19.899999999999999" customHeight="1">
      <c r="B65" s="108"/>
      <c r="D65" s="109" t="s">
        <v>2158</v>
      </c>
      <c r="E65" s="110"/>
      <c r="F65" s="110"/>
      <c r="G65" s="110"/>
      <c r="H65" s="110"/>
      <c r="I65" s="110"/>
      <c r="J65" s="111">
        <f>J150</f>
        <v>0</v>
      </c>
      <c r="L65" s="108"/>
    </row>
    <row r="66" spans="2:12" s="9" customFormat="1" ht="19.899999999999999" customHeight="1">
      <c r="B66" s="108"/>
      <c r="D66" s="109" t="s">
        <v>2159</v>
      </c>
      <c r="E66" s="110"/>
      <c r="F66" s="110"/>
      <c r="G66" s="110"/>
      <c r="H66" s="110"/>
      <c r="I66" s="110"/>
      <c r="J66" s="111">
        <f>J160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128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26" t="str">
        <f>E7</f>
        <v>Rozšíření smyčky Výškovice</v>
      </c>
      <c r="F76" s="327"/>
      <c r="G76" s="327"/>
      <c r="H76" s="327"/>
      <c r="L76" s="33"/>
    </row>
    <row r="77" spans="2:12" s="1" customFormat="1" ht="12" customHeight="1">
      <c r="B77" s="33"/>
      <c r="C77" s="28" t="s">
        <v>118</v>
      </c>
      <c r="L77" s="33"/>
    </row>
    <row r="78" spans="2:12" s="1" customFormat="1" ht="16.5" customHeight="1">
      <c r="B78" s="33"/>
      <c r="E78" s="290" t="str">
        <f>E9</f>
        <v>VON - Vedlejší a ostatní náklady</v>
      </c>
      <c r="F78" s="328"/>
      <c r="G78" s="328"/>
      <c r="H78" s="328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>Ostrava</v>
      </c>
      <c r="I80" s="28" t="s">
        <v>23</v>
      </c>
      <c r="J80" s="50" t="str">
        <f>IF(J12="","",J12)</f>
        <v>6. 5. 2025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25</v>
      </c>
      <c r="F82" s="26" t="str">
        <f>E15</f>
        <v>Dopravní podnik Ostrava a.s.</v>
      </c>
      <c r="I82" s="28" t="s">
        <v>33</v>
      </c>
      <c r="J82" s="31" t="str">
        <f>E21</f>
        <v>PRODIN a.s.</v>
      </c>
      <c r="L82" s="33"/>
    </row>
    <row r="83" spans="2:65" s="1" customFormat="1" ht="15.2" customHeight="1">
      <c r="B83" s="33"/>
      <c r="C83" s="28" t="s">
        <v>31</v>
      </c>
      <c r="F83" s="26" t="str">
        <f>IF(E18="","",E18)</f>
        <v>Vyplň údaj</v>
      </c>
      <c r="I83" s="28" t="s">
        <v>38</v>
      </c>
      <c r="J83" s="31" t="str">
        <f>E24</f>
        <v>PRODIN a.s.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129</v>
      </c>
      <c r="D85" s="114" t="s">
        <v>60</v>
      </c>
      <c r="E85" s="114" t="s">
        <v>56</v>
      </c>
      <c r="F85" s="114" t="s">
        <v>57</v>
      </c>
      <c r="G85" s="114" t="s">
        <v>130</v>
      </c>
      <c r="H85" s="114" t="s">
        <v>131</v>
      </c>
      <c r="I85" s="114" t="s">
        <v>132</v>
      </c>
      <c r="J85" s="114" t="s">
        <v>122</v>
      </c>
      <c r="K85" s="115" t="s">
        <v>133</v>
      </c>
      <c r="L85" s="112"/>
      <c r="M85" s="57" t="s">
        <v>19</v>
      </c>
      <c r="N85" s="58" t="s">
        <v>45</v>
      </c>
      <c r="O85" s="58" t="s">
        <v>134</v>
      </c>
      <c r="P85" s="58" t="s">
        <v>135</v>
      </c>
      <c r="Q85" s="58" t="s">
        <v>136</v>
      </c>
      <c r="R85" s="58" t="s">
        <v>137</v>
      </c>
      <c r="S85" s="58" t="s">
        <v>138</v>
      </c>
      <c r="T85" s="59" t="s">
        <v>139</v>
      </c>
    </row>
    <row r="86" spans="2:65" s="1" customFormat="1" ht="22.9" customHeight="1">
      <c r="B86" s="33"/>
      <c r="C86" s="62" t="s">
        <v>140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8" t="s">
        <v>74</v>
      </c>
      <c r="AU86" s="18" t="s">
        <v>123</v>
      </c>
      <c r="BK86" s="119">
        <f>BK87</f>
        <v>0</v>
      </c>
    </row>
    <row r="87" spans="2:65" s="11" customFormat="1" ht="25.9" customHeight="1">
      <c r="B87" s="120"/>
      <c r="D87" s="121" t="s">
        <v>74</v>
      </c>
      <c r="E87" s="122" t="s">
        <v>2160</v>
      </c>
      <c r="F87" s="122" t="s">
        <v>2161</v>
      </c>
      <c r="I87" s="123"/>
      <c r="J87" s="124">
        <f>BK87</f>
        <v>0</v>
      </c>
      <c r="L87" s="120"/>
      <c r="M87" s="125"/>
      <c r="P87" s="126">
        <f>P88+P132+P139+P146+P150+P160</f>
        <v>0</v>
      </c>
      <c r="R87" s="126">
        <f>R88+R132+R139+R146+R150+R160</f>
        <v>0</v>
      </c>
      <c r="T87" s="127">
        <f>T88+T132+T139+T146+T150+T160</f>
        <v>0</v>
      </c>
      <c r="AR87" s="121" t="s">
        <v>169</v>
      </c>
      <c r="AT87" s="128" t="s">
        <v>74</v>
      </c>
      <c r="AU87" s="128" t="s">
        <v>75</v>
      </c>
      <c r="AY87" s="121" t="s">
        <v>144</v>
      </c>
      <c r="BK87" s="129">
        <f>BK88+BK132+BK139+BK146+BK150+BK160</f>
        <v>0</v>
      </c>
    </row>
    <row r="88" spans="2:65" s="11" customFormat="1" ht="22.9" customHeight="1">
      <c r="B88" s="120"/>
      <c r="D88" s="121" t="s">
        <v>74</v>
      </c>
      <c r="E88" s="130" t="s">
        <v>2162</v>
      </c>
      <c r="F88" s="130" t="s">
        <v>2163</v>
      </c>
      <c r="I88" s="123"/>
      <c r="J88" s="131">
        <f>BK88</f>
        <v>0</v>
      </c>
      <c r="L88" s="120"/>
      <c r="M88" s="125"/>
      <c r="P88" s="126">
        <f>SUM(P89:P131)</f>
        <v>0</v>
      </c>
      <c r="R88" s="126">
        <f>SUM(R89:R131)</f>
        <v>0</v>
      </c>
      <c r="T88" s="127">
        <f>SUM(T89:T131)</f>
        <v>0</v>
      </c>
      <c r="AR88" s="121" t="s">
        <v>169</v>
      </c>
      <c r="AT88" s="128" t="s">
        <v>74</v>
      </c>
      <c r="AU88" s="128" t="s">
        <v>83</v>
      </c>
      <c r="AY88" s="121" t="s">
        <v>144</v>
      </c>
      <c r="BK88" s="129">
        <f>SUM(BK89:BK131)</f>
        <v>0</v>
      </c>
    </row>
    <row r="89" spans="2:65" s="1" customFormat="1" ht="16.5" customHeight="1">
      <c r="B89" s="33"/>
      <c r="C89" s="132" t="s">
        <v>83</v>
      </c>
      <c r="D89" s="132" t="s">
        <v>146</v>
      </c>
      <c r="E89" s="133" t="s">
        <v>2164</v>
      </c>
      <c r="F89" s="134" t="s">
        <v>2165</v>
      </c>
      <c r="G89" s="135" t="s">
        <v>198</v>
      </c>
      <c r="H89" s="136">
        <v>1</v>
      </c>
      <c r="I89" s="137"/>
      <c r="J89" s="138">
        <f>ROUND(I89*H89,2)</f>
        <v>0</v>
      </c>
      <c r="K89" s="134" t="s">
        <v>225</v>
      </c>
      <c r="L89" s="33"/>
      <c r="M89" s="139" t="s">
        <v>19</v>
      </c>
      <c r="N89" s="140" t="s">
        <v>46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2166</v>
      </c>
      <c r="AT89" s="143" t="s">
        <v>146</v>
      </c>
      <c r="AU89" s="143" t="s">
        <v>85</v>
      </c>
      <c r="AY89" s="18" t="s">
        <v>144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83</v>
      </c>
      <c r="BK89" s="144">
        <f>ROUND(I89*H89,2)</f>
        <v>0</v>
      </c>
      <c r="BL89" s="18" t="s">
        <v>2166</v>
      </c>
      <c r="BM89" s="143" t="s">
        <v>2167</v>
      </c>
    </row>
    <row r="90" spans="2:65" s="1" customFormat="1" ht="11.25">
      <c r="B90" s="33"/>
      <c r="D90" s="160" t="s">
        <v>227</v>
      </c>
      <c r="F90" s="161" t="s">
        <v>2168</v>
      </c>
      <c r="I90" s="147"/>
      <c r="L90" s="33"/>
      <c r="M90" s="148"/>
      <c r="T90" s="54"/>
      <c r="AT90" s="18" t="s">
        <v>227</v>
      </c>
      <c r="AU90" s="18" t="s">
        <v>85</v>
      </c>
    </row>
    <row r="91" spans="2:65" s="1" customFormat="1" ht="16.5" customHeight="1">
      <c r="B91" s="33"/>
      <c r="C91" s="132" t="s">
        <v>85</v>
      </c>
      <c r="D91" s="132" t="s">
        <v>146</v>
      </c>
      <c r="E91" s="133" t="s">
        <v>2169</v>
      </c>
      <c r="F91" s="134" t="s">
        <v>2170</v>
      </c>
      <c r="G91" s="135" t="s">
        <v>198</v>
      </c>
      <c r="H91" s="136">
        <v>1</v>
      </c>
      <c r="I91" s="137"/>
      <c r="J91" s="138">
        <f>ROUND(I91*H91,2)</f>
        <v>0</v>
      </c>
      <c r="K91" s="134" t="s">
        <v>150</v>
      </c>
      <c r="L91" s="33"/>
      <c r="M91" s="139" t="s">
        <v>19</v>
      </c>
      <c r="N91" s="140" t="s">
        <v>46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2166</v>
      </c>
      <c r="AT91" s="143" t="s">
        <v>146</v>
      </c>
      <c r="AU91" s="143" t="s">
        <v>85</v>
      </c>
      <c r="AY91" s="18" t="s">
        <v>144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83</v>
      </c>
      <c r="BK91" s="144">
        <f>ROUND(I91*H91,2)</f>
        <v>0</v>
      </c>
      <c r="BL91" s="18" t="s">
        <v>2166</v>
      </c>
      <c r="BM91" s="143" t="s">
        <v>2171</v>
      </c>
    </row>
    <row r="92" spans="2:65" s="1" customFormat="1" ht="19.5">
      <c r="B92" s="33"/>
      <c r="D92" s="145" t="s">
        <v>156</v>
      </c>
      <c r="F92" s="146" t="s">
        <v>2172</v>
      </c>
      <c r="I92" s="147"/>
      <c r="L92" s="33"/>
      <c r="M92" s="148"/>
      <c r="T92" s="54"/>
      <c r="AT92" s="18" t="s">
        <v>156</v>
      </c>
      <c r="AU92" s="18" t="s">
        <v>85</v>
      </c>
    </row>
    <row r="93" spans="2:65" s="1" customFormat="1" ht="16.5" customHeight="1">
      <c r="B93" s="33"/>
      <c r="C93" s="132" t="s">
        <v>143</v>
      </c>
      <c r="D93" s="132" t="s">
        <v>146</v>
      </c>
      <c r="E93" s="133" t="s">
        <v>2173</v>
      </c>
      <c r="F93" s="134" t="s">
        <v>2174</v>
      </c>
      <c r="G93" s="135" t="s">
        <v>198</v>
      </c>
      <c r="H93" s="136">
        <v>1</v>
      </c>
      <c r="I93" s="137"/>
      <c r="J93" s="138">
        <f>ROUND(I93*H93,2)</f>
        <v>0</v>
      </c>
      <c r="K93" s="134" t="s">
        <v>225</v>
      </c>
      <c r="L93" s="33"/>
      <c r="M93" s="139" t="s">
        <v>19</v>
      </c>
      <c r="N93" s="140" t="s">
        <v>46</v>
      </c>
      <c r="P93" s="141">
        <f>O93*H93</f>
        <v>0</v>
      </c>
      <c r="Q93" s="141">
        <v>0</v>
      </c>
      <c r="R93" s="141">
        <f>Q93*H93</f>
        <v>0</v>
      </c>
      <c r="S93" s="141">
        <v>0</v>
      </c>
      <c r="T93" s="142">
        <f>S93*H93</f>
        <v>0</v>
      </c>
      <c r="AR93" s="143" t="s">
        <v>2166</v>
      </c>
      <c r="AT93" s="143" t="s">
        <v>146</v>
      </c>
      <c r="AU93" s="143" t="s">
        <v>85</v>
      </c>
      <c r="AY93" s="18" t="s">
        <v>144</v>
      </c>
      <c r="BE93" s="144">
        <f>IF(N93="základní",J93,0)</f>
        <v>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8" t="s">
        <v>83</v>
      </c>
      <c r="BK93" s="144">
        <f>ROUND(I93*H93,2)</f>
        <v>0</v>
      </c>
      <c r="BL93" s="18" t="s">
        <v>2166</v>
      </c>
      <c r="BM93" s="143" t="s">
        <v>2175</v>
      </c>
    </row>
    <row r="94" spans="2:65" s="1" customFormat="1" ht="11.25">
      <c r="B94" s="33"/>
      <c r="D94" s="160" t="s">
        <v>227</v>
      </c>
      <c r="F94" s="161" t="s">
        <v>2176</v>
      </c>
      <c r="I94" s="147"/>
      <c r="L94" s="33"/>
      <c r="M94" s="148"/>
      <c r="T94" s="54"/>
      <c r="AT94" s="18" t="s">
        <v>227</v>
      </c>
      <c r="AU94" s="18" t="s">
        <v>85</v>
      </c>
    </row>
    <row r="95" spans="2:65" s="1" customFormat="1" ht="29.25">
      <c r="B95" s="33"/>
      <c r="D95" s="145" t="s">
        <v>156</v>
      </c>
      <c r="F95" s="146" t="s">
        <v>2177</v>
      </c>
      <c r="I95" s="147"/>
      <c r="L95" s="33"/>
      <c r="M95" s="148"/>
      <c r="T95" s="54"/>
      <c r="AT95" s="18" t="s">
        <v>156</v>
      </c>
      <c r="AU95" s="18" t="s">
        <v>85</v>
      </c>
    </row>
    <row r="96" spans="2:65" s="12" customFormat="1" ht="11.25">
      <c r="B96" s="162"/>
      <c r="D96" s="145" t="s">
        <v>257</v>
      </c>
      <c r="E96" s="163" t="s">
        <v>19</v>
      </c>
      <c r="F96" s="164" t="s">
        <v>2178</v>
      </c>
      <c r="H96" s="165">
        <v>0.2</v>
      </c>
      <c r="I96" s="166"/>
      <c r="L96" s="162"/>
      <c r="M96" s="167"/>
      <c r="T96" s="168"/>
      <c r="AT96" s="163" t="s">
        <v>257</v>
      </c>
      <c r="AU96" s="163" t="s">
        <v>85</v>
      </c>
      <c r="AV96" s="12" t="s">
        <v>85</v>
      </c>
      <c r="AW96" s="12" t="s">
        <v>37</v>
      </c>
      <c r="AX96" s="12" t="s">
        <v>75</v>
      </c>
      <c r="AY96" s="163" t="s">
        <v>144</v>
      </c>
    </row>
    <row r="97" spans="2:65" s="12" customFormat="1" ht="11.25">
      <c r="B97" s="162"/>
      <c r="D97" s="145" t="s">
        <v>257</v>
      </c>
      <c r="E97" s="163" t="s">
        <v>19</v>
      </c>
      <c r="F97" s="164" t="s">
        <v>2179</v>
      </c>
      <c r="H97" s="165">
        <v>0.2</v>
      </c>
      <c r="I97" s="166"/>
      <c r="L97" s="162"/>
      <c r="M97" s="167"/>
      <c r="T97" s="168"/>
      <c r="AT97" s="163" t="s">
        <v>257</v>
      </c>
      <c r="AU97" s="163" t="s">
        <v>85</v>
      </c>
      <c r="AV97" s="12" t="s">
        <v>85</v>
      </c>
      <c r="AW97" s="12" t="s">
        <v>37</v>
      </c>
      <c r="AX97" s="12" t="s">
        <v>75</v>
      </c>
      <c r="AY97" s="163" t="s">
        <v>144</v>
      </c>
    </row>
    <row r="98" spans="2:65" s="12" customFormat="1" ht="11.25">
      <c r="B98" s="162"/>
      <c r="D98" s="145" t="s">
        <v>257</v>
      </c>
      <c r="E98" s="163" t="s">
        <v>19</v>
      </c>
      <c r="F98" s="164" t="s">
        <v>2180</v>
      </c>
      <c r="H98" s="165">
        <v>0.2</v>
      </c>
      <c r="I98" s="166"/>
      <c r="L98" s="162"/>
      <c r="M98" s="167"/>
      <c r="T98" s="168"/>
      <c r="AT98" s="163" t="s">
        <v>257</v>
      </c>
      <c r="AU98" s="163" t="s">
        <v>85</v>
      </c>
      <c r="AV98" s="12" t="s">
        <v>85</v>
      </c>
      <c r="AW98" s="12" t="s">
        <v>37</v>
      </c>
      <c r="AX98" s="12" t="s">
        <v>75</v>
      </c>
      <c r="AY98" s="163" t="s">
        <v>144</v>
      </c>
    </row>
    <row r="99" spans="2:65" s="12" customFormat="1" ht="11.25">
      <c r="B99" s="162"/>
      <c r="D99" s="145" t="s">
        <v>257</v>
      </c>
      <c r="E99" s="163" t="s">
        <v>19</v>
      </c>
      <c r="F99" s="164" t="s">
        <v>2181</v>
      </c>
      <c r="H99" s="165">
        <v>0.2</v>
      </c>
      <c r="I99" s="166"/>
      <c r="L99" s="162"/>
      <c r="M99" s="167"/>
      <c r="T99" s="168"/>
      <c r="AT99" s="163" t="s">
        <v>257</v>
      </c>
      <c r="AU99" s="163" t="s">
        <v>85</v>
      </c>
      <c r="AV99" s="12" t="s">
        <v>85</v>
      </c>
      <c r="AW99" s="12" t="s">
        <v>37</v>
      </c>
      <c r="AX99" s="12" t="s">
        <v>75</v>
      </c>
      <c r="AY99" s="163" t="s">
        <v>144</v>
      </c>
    </row>
    <row r="100" spans="2:65" s="12" customFormat="1" ht="11.25">
      <c r="B100" s="162"/>
      <c r="D100" s="145" t="s">
        <v>257</v>
      </c>
      <c r="E100" s="163" t="s">
        <v>19</v>
      </c>
      <c r="F100" s="164" t="s">
        <v>2182</v>
      </c>
      <c r="H100" s="165">
        <v>0.2</v>
      </c>
      <c r="I100" s="166"/>
      <c r="L100" s="162"/>
      <c r="M100" s="167"/>
      <c r="T100" s="168"/>
      <c r="AT100" s="163" t="s">
        <v>257</v>
      </c>
      <c r="AU100" s="163" t="s">
        <v>85</v>
      </c>
      <c r="AV100" s="12" t="s">
        <v>85</v>
      </c>
      <c r="AW100" s="12" t="s">
        <v>37</v>
      </c>
      <c r="AX100" s="12" t="s">
        <v>75</v>
      </c>
      <c r="AY100" s="163" t="s">
        <v>144</v>
      </c>
    </row>
    <row r="101" spans="2:65" s="13" customFormat="1" ht="11.25">
      <c r="B101" s="169"/>
      <c r="D101" s="145" t="s">
        <v>257</v>
      </c>
      <c r="E101" s="170" t="s">
        <v>19</v>
      </c>
      <c r="F101" s="171" t="s">
        <v>260</v>
      </c>
      <c r="H101" s="172">
        <v>1</v>
      </c>
      <c r="I101" s="173"/>
      <c r="L101" s="169"/>
      <c r="M101" s="174"/>
      <c r="T101" s="175"/>
      <c r="AT101" s="170" t="s">
        <v>257</v>
      </c>
      <c r="AU101" s="170" t="s">
        <v>85</v>
      </c>
      <c r="AV101" s="13" t="s">
        <v>164</v>
      </c>
      <c r="AW101" s="13" t="s">
        <v>37</v>
      </c>
      <c r="AX101" s="13" t="s">
        <v>83</v>
      </c>
      <c r="AY101" s="170" t="s">
        <v>144</v>
      </c>
    </row>
    <row r="102" spans="2:65" s="1" customFormat="1" ht="16.5" customHeight="1">
      <c r="B102" s="33"/>
      <c r="C102" s="132" t="s">
        <v>164</v>
      </c>
      <c r="D102" s="132" t="s">
        <v>146</v>
      </c>
      <c r="E102" s="133" t="s">
        <v>2183</v>
      </c>
      <c r="F102" s="134" t="s">
        <v>2184</v>
      </c>
      <c r="G102" s="135" t="s">
        <v>2185</v>
      </c>
      <c r="H102" s="136">
        <v>1E-3</v>
      </c>
      <c r="I102" s="137"/>
      <c r="J102" s="138">
        <f>ROUND(I102*H102,2)</f>
        <v>0</v>
      </c>
      <c r="K102" s="134" t="s">
        <v>225</v>
      </c>
      <c r="L102" s="33"/>
      <c r="M102" s="139" t="s">
        <v>19</v>
      </c>
      <c r="N102" s="140" t="s">
        <v>46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2166</v>
      </c>
      <c r="AT102" s="143" t="s">
        <v>146</v>
      </c>
      <c r="AU102" s="143" t="s">
        <v>85</v>
      </c>
      <c r="AY102" s="18" t="s">
        <v>144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83</v>
      </c>
      <c r="BK102" s="144">
        <f>ROUND(I102*H102,2)</f>
        <v>0</v>
      </c>
      <c r="BL102" s="18" t="s">
        <v>2166</v>
      </c>
      <c r="BM102" s="143" t="s">
        <v>2186</v>
      </c>
    </row>
    <row r="103" spans="2:65" s="1" customFormat="1" ht="11.25">
      <c r="B103" s="33"/>
      <c r="D103" s="160" t="s">
        <v>227</v>
      </c>
      <c r="F103" s="161" t="s">
        <v>2187</v>
      </c>
      <c r="I103" s="147"/>
      <c r="L103" s="33"/>
      <c r="M103" s="148"/>
      <c r="T103" s="54"/>
      <c r="AT103" s="18" t="s">
        <v>227</v>
      </c>
      <c r="AU103" s="18" t="s">
        <v>85</v>
      </c>
    </row>
    <row r="104" spans="2:65" s="1" customFormat="1" ht="19.5">
      <c r="B104" s="33"/>
      <c r="D104" s="145" t="s">
        <v>156</v>
      </c>
      <c r="F104" s="146" t="s">
        <v>2188</v>
      </c>
      <c r="I104" s="147"/>
      <c r="L104" s="33"/>
      <c r="M104" s="148"/>
      <c r="T104" s="54"/>
      <c r="AT104" s="18" t="s">
        <v>156</v>
      </c>
      <c r="AU104" s="18" t="s">
        <v>85</v>
      </c>
    </row>
    <row r="105" spans="2:65" s="12" customFormat="1" ht="11.25">
      <c r="B105" s="162"/>
      <c r="D105" s="145" t="s">
        <v>257</v>
      </c>
      <c r="E105" s="163" t="s">
        <v>19</v>
      </c>
      <c r="F105" s="164" t="s">
        <v>2189</v>
      </c>
      <c r="H105" s="165">
        <v>0</v>
      </c>
      <c r="I105" s="166"/>
      <c r="L105" s="162"/>
      <c r="M105" s="167"/>
      <c r="T105" s="168"/>
      <c r="AT105" s="163" t="s">
        <v>257</v>
      </c>
      <c r="AU105" s="163" t="s">
        <v>85</v>
      </c>
      <c r="AV105" s="12" t="s">
        <v>85</v>
      </c>
      <c r="AW105" s="12" t="s">
        <v>37</v>
      </c>
      <c r="AX105" s="12" t="s">
        <v>75</v>
      </c>
      <c r="AY105" s="163" t="s">
        <v>144</v>
      </c>
    </row>
    <row r="106" spans="2:65" s="12" customFormat="1" ht="11.25">
      <c r="B106" s="162"/>
      <c r="D106" s="145" t="s">
        <v>257</v>
      </c>
      <c r="E106" s="163" t="s">
        <v>19</v>
      </c>
      <c r="F106" s="164" t="s">
        <v>2190</v>
      </c>
      <c r="H106" s="165">
        <v>1E-3</v>
      </c>
      <c r="I106" s="166"/>
      <c r="L106" s="162"/>
      <c r="M106" s="167"/>
      <c r="T106" s="168"/>
      <c r="AT106" s="163" t="s">
        <v>257</v>
      </c>
      <c r="AU106" s="163" t="s">
        <v>85</v>
      </c>
      <c r="AV106" s="12" t="s">
        <v>85</v>
      </c>
      <c r="AW106" s="12" t="s">
        <v>37</v>
      </c>
      <c r="AX106" s="12" t="s">
        <v>75</v>
      </c>
      <c r="AY106" s="163" t="s">
        <v>144</v>
      </c>
    </row>
    <row r="107" spans="2:65" s="13" customFormat="1" ht="11.25">
      <c r="B107" s="169"/>
      <c r="D107" s="145" t="s">
        <v>257</v>
      </c>
      <c r="E107" s="170" t="s">
        <v>19</v>
      </c>
      <c r="F107" s="171" t="s">
        <v>260</v>
      </c>
      <c r="H107" s="172">
        <v>1E-3</v>
      </c>
      <c r="I107" s="173"/>
      <c r="L107" s="169"/>
      <c r="M107" s="174"/>
      <c r="T107" s="175"/>
      <c r="AT107" s="170" t="s">
        <v>257</v>
      </c>
      <c r="AU107" s="170" t="s">
        <v>85</v>
      </c>
      <c r="AV107" s="13" t="s">
        <v>164</v>
      </c>
      <c r="AW107" s="13" t="s">
        <v>37</v>
      </c>
      <c r="AX107" s="13" t="s">
        <v>83</v>
      </c>
      <c r="AY107" s="170" t="s">
        <v>144</v>
      </c>
    </row>
    <row r="108" spans="2:65" s="1" customFormat="1" ht="16.5" customHeight="1">
      <c r="B108" s="33"/>
      <c r="C108" s="132" t="s">
        <v>169</v>
      </c>
      <c r="D108" s="132" t="s">
        <v>146</v>
      </c>
      <c r="E108" s="133" t="s">
        <v>2191</v>
      </c>
      <c r="F108" s="134" t="s">
        <v>2192</v>
      </c>
      <c r="G108" s="135" t="s">
        <v>2185</v>
      </c>
      <c r="H108" s="136">
        <v>4.0000000000000001E-3</v>
      </c>
      <c r="I108" s="137"/>
      <c r="J108" s="138">
        <f>ROUND(I108*H108,2)</f>
        <v>0</v>
      </c>
      <c r="K108" s="134" t="s">
        <v>225</v>
      </c>
      <c r="L108" s="33"/>
      <c r="M108" s="139" t="s">
        <v>19</v>
      </c>
      <c r="N108" s="140" t="s">
        <v>46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2166</v>
      </c>
      <c r="AT108" s="143" t="s">
        <v>146</v>
      </c>
      <c r="AU108" s="143" t="s">
        <v>85</v>
      </c>
      <c r="AY108" s="18" t="s">
        <v>144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83</v>
      </c>
      <c r="BK108" s="144">
        <f>ROUND(I108*H108,2)</f>
        <v>0</v>
      </c>
      <c r="BL108" s="18" t="s">
        <v>2166</v>
      </c>
      <c r="BM108" s="143" t="s">
        <v>2193</v>
      </c>
    </row>
    <row r="109" spans="2:65" s="1" customFormat="1" ht="11.25">
      <c r="B109" s="33"/>
      <c r="D109" s="160" t="s">
        <v>227</v>
      </c>
      <c r="F109" s="161" t="s">
        <v>2194</v>
      </c>
      <c r="I109" s="147"/>
      <c r="L109" s="33"/>
      <c r="M109" s="148"/>
      <c r="T109" s="54"/>
      <c r="AT109" s="18" t="s">
        <v>227</v>
      </c>
      <c r="AU109" s="18" t="s">
        <v>85</v>
      </c>
    </row>
    <row r="110" spans="2:65" s="1" customFormat="1" ht="19.5">
      <c r="B110" s="33"/>
      <c r="D110" s="145" t="s">
        <v>156</v>
      </c>
      <c r="F110" s="146" t="s">
        <v>2195</v>
      </c>
      <c r="I110" s="147"/>
      <c r="L110" s="33"/>
      <c r="M110" s="148"/>
      <c r="T110" s="54"/>
      <c r="AT110" s="18" t="s">
        <v>156</v>
      </c>
      <c r="AU110" s="18" t="s">
        <v>85</v>
      </c>
    </row>
    <row r="111" spans="2:65" s="12" customFormat="1" ht="11.25">
      <c r="B111" s="162"/>
      <c r="D111" s="145" t="s">
        <v>257</v>
      </c>
      <c r="E111" s="163" t="s">
        <v>19</v>
      </c>
      <c r="F111" s="164" t="s">
        <v>2196</v>
      </c>
      <c r="H111" s="165">
        <v>3.0000000000000001E-3</v>
      </c>
      <c r="I111" s="166"/>
      <c r="L111" s="162"/>
      <c r="M111" s="167"/>
      <c r="T111" s="168"/>
      <c r="AT111" s="163" t="s">
        <v>257</v>
      </c>
      <c r="AU111" s="163" t="s">
        <v>85</v>
      </c>
      <c r="AV111" s="12" t="s">
        <v>85</v>
      </c>
      <c r="AW111" s="12" t="s">
        <v>37</v>
      </c>
      <c r="AX111" s="12" t="s">
        <v>75</v>
      </c>
      <c r="AY111" s="163" t="s">
        <v>144</v>
      </c>
    </row>
    <row r="112" spans="2:65" s="12" customFormat="1" ht="11.25">
      <c r="B112" s="162"/>
      <c r="D112" s="145" t="s">
        <v>257</v>
      </c>
      <c r="E112" s="163" t="s">
        <v>19</v>
      </c>
      <c r="F112" s="164" t="s">
        <v>2197</v>
      </c>
      <c r="H112" s="165">
        <v>1E-3</v>
      </c>
      <c r="I112" s="166"/>
      <c r="L112" s="162"/>
      <c r="M112" s="167"/>
      <c r="T112" s="168"/>
      <c r="AT112" s="163" t="s">
        <v>257</v>
      </c>
      <c r="AU112" s="163" t="s">
        <v>85</v>
      </c>
      <c r="AV112" s="12" t="s">
        <v>85</v>
      </c>
      <c r="AW112" s="12" t="s">
        <v>37</v>
      </c>
      <c r="AX112" s="12" t="s">
        <v>75</v>
      </c>
      <c r="AY112" s="163" t="s">
        <v>144</v>
      </c>
    </row>
    <row r="113" spans="2:65" s="13" customFormat="1" ht="11.25">
      <c r="B113" s="169"/>
      <c r="D113" s="145" t="s">
        <v>257</v>
      </c>
      <c r="E113" s="170" t="s">
        <v>19</v>
      </c>
      <c r="F113" s="171" t="s">
        <v>260</v>
      </c>
      <c r="H113" s="172">
        <v>4.0000000000000001E-3</v>
      </c>
      <c r="I113" s="173"/>
      <c r="L113" s="169"/>
      <c r="M113" s="174"/>
      <c r="T113" s="175"/>
      <c r="AT113" s="170" t="s">
        <v>257</v>
      </c>
      <c r="AU113" s="170" t="s">
        <v>85</v>
      </c>
      <c r="AV113" s="13" t="s">
        <v>164</v>
      </c>
      <c r="AW113" s="13" t="s">
        <v>37</v>
      </c>
      <c r="AX113" s="13" t="s">
        <v>83</v>
      </c>
      <c r="AY113" s="170" t="s">
        <v>144</v>
      </c>
    </row>
    <row r="114" spans="2:65" s="1" customFormat="1" ht="16.5" customHeight="1">
      <c r="B114" s="33"/>
      <c r="C114" s="132" t="s">
        <v>174</v>
      </c>
      <c r="D114" s="132" t="s">
        <v>146</v>
      </c>
      <c r="E114" s="133" t="s">
        <v>2198</v>
      </c>
      <c r="F114" s="134" t="s">
        <v>2199</v>
      </c>
      <c r="G114" s="135" t="s">
        <v>2185</v>
      </c>
      <c r="H114" s="136">
        <v>3.0000000000000001E-3</v>
      </c>
      <c r="I114" s="137"/>
      <c r="J114" s="138">
        <f>ROUND(I114*H114,2)</f>
        <v>0</v>
      </c>
      <c r="K114" s="134" t="s">
        <v>225</v>
      </c>
      <c r="L114" s="33"/>
      <c r="M114" s="139" t="s">
        <v>19</v>
      </c>
      <c r="N114" s="140" t="s">
        <v>46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2166</v>
      </c>
      <c r="AT114" s="143" t="s">
        <v>146</v>
      </c>
      <c r="AU114" s="143" t="s">
        <v>85</v>
      </c>
      <c r="AY114" s="18" t="s">
        <v>144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83</v>
      </c>
      <c r="BK114" s="144">
        <f>ROUND(I114*H114,2)</f>
        <v>0</v>
      </c>
      <c r="BL114" s="18" t="s">
        <v>2166</v>
      </c>
      <c r="BM114" s="143" t="s">
        <v>2200</v>
      </c>
    </row>
    <row r="115" spans="2:65" s="1" customFormat="1" ht="11.25">
      <c r="B115" s="33"/>
      <c r="D115" s="160" t="s">
        <v>227</v>
      </c>
      <c r="F115" s="161" t="s">
        <v>2201</v>
      </c>
      <c r="I115" s="147"/>
      <c r="L115" s="33"/>
      <c r="M115" s="148"/>
      <c r="T115" s="54"/>
      <c r="AT115" s="18" t="s">
        <v>227</v>
      </c>
      <c r="AU115" s="18" t="s">
        <v>85</v>
      </c>
    </row>
    <row r="116" spans="2:65" s="1" customFormat="1" ht="39">
      <c r="B116" s="33"/>
      <c r="D116" s="145" t="s">
        <v>156</v>
      </c>
      <c r="F116" s="146" t="s">
        <v>2202</v>
      </c>
      <c r="I116" s="147"/>
      <c r="L116" s="33"/>
      <c r="M116" s="148"/>
      <c r="T116" s="54"/>
      <c r="AT116" s="18" t="s">
        <v>156</v>
      </c>
      <c r="AU116" s="18" t="s">
        <v>85</v>
      </c>
    </row>
    <row r="117" spans="2:65" s="12" customFormat="1" ht="11.25">
      <c r="B117" s="162"/>
      <c r="D117" s="145" t="s">
        <v>257</v>
      </c>
      <c r="E117" s="163" t="s">
        <v>19</v>
      </c>
      <c r="F117" s="164" t="s">
        <v>2203</v>
      </c>
      <c r="H117" s="165">
        <v>1E-3</v>
      </c>
      <c r="I117" s="166"/>
      <c r="L117" s="162"/>
      <c r="M117" s="167"/>
      <c r="T117" s="168"/>
      <c r="AT117" s="163" t="s">
        <v>257</v>
      </c>
      <c r="AU117" s="163" t="s">
        <v>85</v>
      </c>
      <c r="AV117" s="12" t="s">
        <v>85</v>
      </c>
      <c r="AW117" s="12" t="s">
        <v>37</v>
      </c>
      <c r="AX117" s="12" t="s">
        <v>75</v>
      </c>
      <c r="AY117" s="163" t="s">
        <v>144</v>
      </c>
    </row>
    <row r="118" spans="2:65" s="12" customFormat="1" ht="11.25">
      <c r="B118" s="162"/>
      <c r="D118" s="145" t="s">
        <v>257</v>
      </c>
      <c r="E118" s="163" t="s">
        <v>19</v>
      </c>
      <c r="F118" s="164" t="s">
        <v>2204</v>
      </c>
      <c r="H118" s="165">
        <v>1E-3</v>
      </c>
      <c r="I118" s="166"/>
      <c r="L118" s="162"/>
      <c r="M118" s="167"/>
      <c r="T118" s="168"/>
      <c r="AT118" s="163" t="s">
        <v>257</v>
      </c>
      <c r="AU118" s="163" t="s">
        <v>85</v>
      </c>
      <c r="AV118" s="12" t="s">
        <v>85</v>
      </c>
      <c r="AW118" s="12" t="s">
        <v>37</v>
      </c>
      <c r="AX118" s="12" t="s">
        <v>75</v>
      </c>
      <c r="AY118" s="163" t="s">
        <v>144</v>
      </c>
    </row>
    <row r="119" spans="2:65" s="12" customFormat="1" ht="11.25">
      <c r="B119" s="162"/>
      <c r="D119" s="145" t="s">
        <v>257</v>
      </c>
      <c r="E119" s="163" t="s">
        <v>19</v>
      </c>
      <c r="F119" s="164" t="s">
        <v>2205</v>
      </c>
      <c r="H119" s="165">
        <v>1E-3</v>
      </c>
      <c r="I119" s="166"/>
      <c r="L119" s="162"/>
      <c r="M119" s="167"/>
      <c r="T119" s="168"/>
      <c r="AT119" s="163" t="s">
        <v>257</v>
      </c>
      <c r="AU119" s="163" t="s">
        <v>85</v>
      </c>
      <c r="AV119" s="12" t="s">
        <v>85</v>
      </c>
      <c r="AW119" s="12" t="s">
        <v>37</v>
      </c>
      <c r="AX119" s="12" t="s">
        <v>75</v>
      </c>
      <c r="AY119" s="163" t="s">
        <v>144</v>
      </c>
    </row>
    <row r="120" spans="2:65" s="13" customFormat="1" ht="11.25">
      <c r="B120" s="169"/>
      <c r="D120" s="145" t="s">
        <v>257</v>
      </c>
      <c r="E120" s="170" t="s">
        <v>19</v>
      </c>
      <c r="F120" s="171" t="s">
        <v>260</v>
      </c>
      <c r="H120" s="172">
        <v>3.0000000000000001E-3</v>
      </c>
      <c r="I120" s="173"/>
      <c r="L120" s="169"/>
      <c r="M120" s="174"/>
      <c r="T120" s="175"/>
      <c r="AT120" s="170" t="s">
        <v>257</v>
      </c>
      <c r="AU120" s="170" t="s">
        <v>85</v>
      </c>
      <c r="AV120" s="13" t="s">
        <v>164</v>
      </c>
      <c r="AW120" s="13" t="s">
        <v>37</v>
      </c>
      <c r="AX120" s="13" t="s">
        <v>83</v>
      </c>
      <c r="AY120" s="170" t="s">
        <v>144</v>
      </c>
    </row>
    <row r="121" spans="2:65" s="1" customFormat="1" ht="16.5" customHeight="1">
      <c r="B121" s="33"/>
      <c r="C121" s="132" t="s">
        <v>178</v>
      </c>
      <c r="D121" s="132" t="s">
        <v>146</v>
      </c>
      <c r="E121" s="133" t="s">
        <v>2206</v>
      </c>
      <c r="F121" s="134" t="s">
        <v>2207</v>
      </c>
      <c r="G121" s="135" t="s">
        <v>198</v>
      </c>
      <c r="H121" s="136">
        <v>1</v>
      </c>
      <c r="I121" s="137"/>
      <c r="J121" s="138">
        <f>ROUND(I121*H121,2)</f>
        <v>0</v>
      </c>
      <c r="K121" s="134" t="s">
        <v>225</v>
      </c>
      <c r="L121" s="33"/>
      <c r="M121" s="139" t="s">
        <v>19</v>
      </c>
      <c r="N121" s="140" t="s">
        <v>46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2166</v>
      </c>
      <c r="AT121" s="143" t="s">
        <v>146</v>
      </c>
      <c r="AU121" s="143" t="s">
        <v>85</v>
      </c>
      <c r="AY121" s="18" t="s">
        <v>144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83</v>
      </c>
      <c r="BK121" s="144">
        <f>ROUND(I121*H121,2)</f>
        <v>0</v>
      </c>
      <c r="BL121" s="18" t="s">
        <v>2166</v>
      </c>
      <c r="BM121" s="143" t="s">
        <v>2208</v>
      </c>
    </row>
    <row r="122" spans="2:65" s="1" customFormat="1" ht="11.25">
      <c r="B122" s="33"/>
      <c r="D122" s="160" t="s">
        <v>227</v>
      </c>
      <c r="F122" s="161" t="s">
        <v>2209</v>
      </c>
      <c r="I122" s="147"/>
      <c r="L122" s="33"/>
      <c r="M122" s="148"/>
      <c r="T122" s="54"/>
      <c r="AT122" s="18" t="s">
        <v>227</v>
      </c>
      <c r="AU122" s="18" t="s">
        <v>85</v>
      </c>
    </row>
    <row r="123" spans="2:65" s="1" customFormat="1" ht="68.25">
      <c r="B123" s="33"/>
      <c r="D123" s="145" t="s">
        <v>156</v>
      </c>
      <c r="F123" s="146" t="s">
        <v>2210</v>
      </c>
      <c r="I123" s="147"/>
      <c r="L123" s="33"/>
      <c r="M123" s="148"/>
      <c r="T123" s="54"/>
      <c r="AT123" s="18" t="s">
        <v>156</v>
      </c>
      <c r="AU123" s="18" t="s">
        <v>85</v>
      </c>
    </row>
    <row r="124" spans="2:65" s="1" customFormat="1" ht="16.5" customHeight="1">
      <c r="B124" s="33"/>
      <c r="C124" s="132" t="s">
        <v>182</v>
      </c>
      <c r="D124" s="132" t="s">
        <v>146</v>
      </c>
      <c r="E124" s="133" t="s">
        <v>2211</v>
      </c>
      <c r="F124" s="134" t="s">
        <v>2212</v>
      </c>
      <c r="G124" s="135" t="s">
        <v>198</v>
      </c>
      <c r="H124" s="136">
        <v>1</v>
      </c>
      <c r="I124" s="137"/>
      <c r="J124" s="138">
        <f>ROUND(I124*H124,2)</f>
        <v>0</v>
      </c>
      <c r="K124" s="134" t="s">
        <v>150</v>
      </c>
      <c r="L124" s="33"/>
      <c r="M124" s="139" t="s">
        <v>19</v>
      </c>
      <c r="N124" s="140" t="s">
        <v>46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2166</v>
      </c>
      <c r="AT124" s="143" t="s">
        <v>146</v>
      </c>
      <c r="AU124" s="143" t="s">
        <v>85</v>
      </c>
      <c r="AY124" s="18" t="s">
        <v>144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83</v>
      </c>
      <c r="BK124" s="144">
        <f>ROUND(I124*H124,2)</f>
        <v>0</v>
      </c>
      <c r="BL124" s="18" t="s">
        <v>2166</v>
      </c>
      <c r="BM124" s="143" t="s">
        <v>2213</v>
      </c>
    </row>
    <row r="125" spans="2:65" s="1" customFormat="1" ht="39">
      <c r="B125" s="33"/>
      <c r="D125" s="145" t="s">
        <v>156</v>
      </c>
      <c r="F125" s="146" t="s">
        <v>2214</v>
      </c>
      <c r="I125" s="147"/>
      <c r="L125" s="33"/>
      <c r="M125" s="148"/>
      <c r="T125" s="54"/>
      <c r="AT125" s="18" t="s">
        <v>156</v>
      </c>
      <c r="AU125" s="18" t="s">
        <v>85</v>
      </c>
    </row>
    <row r="126" spans="2:65" s="1" customFormat="1" ht="16.5" customHeight="1">
      <c r="B126" s="33"/>
      <c r="C126" s="132" t="s">
        <v>186</v>
      </c>
      <c r="D126" s="132" t="s">
        <v>146</v>
      </c>
      <c r="E126" s="133" t="s">
        <v>2215</v>
      </c>
      <c r="F126" s="134" t="s">
        <v>2216</v>
      </c>
      <c r="G126" s="135" t="s">
        <v>198</v>
      </c>
      <c r="H126" s="136">
        <v>1</v>
      </c>
      <c r="I126" s="137"/>
      <c r="J126" s="138">
        <f>ROUND(I126*H126,2)</f>
        <v>0</v>
      </c>
      <c r="K126" s="134" t="s">
        <v>225</v>
      </c>
      <c r="L126" s="33"/>
      <c r="M126" s="139" t="s">
        <v>19</v>
      </c>
      <c r="N126" s="140" t="s">
        <v>46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2166</v>
      </c>
      <c r="AT126" s="143" t="s">
        <v>146</v>
      </c>
      <c r="AU126" s="143" t="s">
        <v>85</v>
      </c>
      <c r="AY126" s="18" t="s">
        <v>144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83</v>
      </c>
      <c r="BK126" s="144">
        <f>ROUND(I126*H126,2)</f>
        <v>0</v>
      </c>
      <c r="BL126" s="18" t="s">
        <v>2166</v>
      </c>
      <c r="BM126" s="143" t="s">
        <v>2217</v>
      </c>
    </row>
    <row r="127" spans="2:65" s="1" customFormat="1" ht="11.25">
      <c r="B127" s="33"/>
      <c r="D127" s="160" t="s">
        <v>227</v>
      </c>
      <c r="F127" s="161" t="s">
        <v>2218</v>
      </c>
      <c r="I127" s="147"/>
      <c r="L127" s="33"/>
      <c r="M127" s="148"/>
      <c r="T127" s="54"/>
      <c r="AT127" s="18" t="s">
        <v>227</v>
      </c>
      <c r="AU127" s="18" t="s">
        <v>85</v>
      </c>
    </row>
    <row r="128" spans="2:65" s="1" customFormat="1" ht="78">
      <c r="B128" s="33"/>
      <c r="D128" s="145" t="s">
        <v>156</v>
      </c>
      <c r="F128" s="146" t="s">
        <v>2219</v>
      </c>
      <c r="I128" s="147"/>
      <c r="L128" s="33"/>
      <c r="M128" s="148"/>
      <c r="T128" s="54"/>
      <c r="AT128" s="18" t="s">
        <v>156</v>
      </c>
      <c r="AU128" s="18" t="s">
        <v>85</v>
      </c>
    </row>
    <row r="129" spans="2:65" s="1" customFormat="1" ht="16.5" customHeight="1">
      <c r="B129" s="33"/>
      <c r="C129" s="132" t="s">
        <v>190</v>
      </c>
      <c r="D129" s="132" t="s">
        <v>146</v>
      </c>
      <c r="E129" s="133" t="s">
        <v>2220</v>
      </c>
      <c r="F129" s="134" t="s">
        <v>2221</v>
      </c>
      <c r="G129" s="135" t="s">
        <v>2185</v>
      </c>
      <c r="H129" s="136">
        <v>1.4999999999999999E-2</v>
      </c>
      <c r="I129" s="137"/>
      <c r="J129" s="138">
        <f>ROUND(I129*H129,2)</f>
        <v>0</v>
      </c>
      <c r="K129" s="134" t="s">
        <v>225</v>
      </c>
      <c r="L129" s="33"/>
      <c r="M129" s="139" t="s">
        <v>19</v>
      </c>
      <c r="N129" s="140" t="s">
        <v>46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2166</v>
      </c>
      <c r="AT129" s="143" t="s">
        <v>146</v>
      </c>
      <c r="AU129" s="143" t="s">
        <v>85</v>
      </c>
      <c r="AY129" s="18" t="s">
        <v>144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83</v>
      </c>
      <c r="BK129" s="144">
        <f>ROUND(I129*H129,2)</f>
        <v>0</v>
      </c>
      <c r="BL129" s="18" t="s">
        <v>2166</v>
      </c>
      <c r="BM129" s="143" t="s">
        <v>2222</v>
      </c>
    </row>
    <row r="130" spans="2:65" s="1" customFormat="1" ht="11.25">
      <c r="B130" s="33"/>
      <c r="D130" s="160" t="s">
        <v>227</v>
      </c>
      <c r="F130" s="161" t="s">
        <v>2223</v>
      </c>
      <c r="I130" s="147"/>
      <c r="L130" s="33"/>
      <c r="M130" s="148"/>
      <c r="T130" s="54"/>
      <c r="AT130" s="18" t="s">
        <v>227</v>
      </c>
      <c r="AU130" s="18" t="s">
        <v>85</v>
      </c>
    </row>
    <row r="131" spans="2:65" s="1" customFormat="1" ht="68.25">
      <c r="B131" s="33"/>
      <c r="D131" s="145" t="s">
        <v>156</v>
      </c>
      <c r="F131" s="146" t="s">
        <v>2224</v>
      </c>
      <c r="I131" s="147"/>
      <c r="L131" s="33"/>
      <c r="M131" s="148"/>
      <c r="T131" s="54"/>
      <c r="AT131" s="18" t="s">
        <v>156</v>
      </c>
      <c r="AU131" s="18" t="s">
        <v>85</v>
      </c>
    </row>
    <row r="132" spans="2:65" s="11" customFormat="1" ht="22.9" customHeight="1">
      <c r="B132" s="120"/>
      <c r="D132" s="121" t="s">
        <v>74</v>
      </c>
      <c r="E132" s="130" t="s">
        <v>2225</v>
      </c>
      <c r="F132" s="130" t="s">
        <v>2226</v>
      </c>
      <c r="I132" s="123"/>
      <c r="J132" s="131">
        <f>BK132</f>
        <v>0</v>
      </c>
      <c r="L132" s="120"/>
      <c r="M132" s="125"/>
      <c r="P132" s="126">
        <f>SUM(P133:P138)</f>
        <v>0</v>
      </c>
      <c r="R132" s="126">
        <f>SUM(R133:R138)</f>
        <v>0</v>
      </c>
      <c r="T132" s="127">
        <f>SUM(T133:T138)</f>
        <v>0</v>
      </c>
      <c r="AR132" s="121" t="s">
        <v>169</v>
      </c>
      <c r="AT132" s="128" t="s">
        <v>74</v>
      </c>
      <c r="AU132" s="128" t="s">
        <v>83</v>
      </c>
      <c r="AY132" s="121" t="s">
        <v>144</v>
      </c>
      <c r="BK132" s="129">
        <f>SUM(BK133:BK138)</f>
        <v>0</v>
      </c>
    </row>
    <row r="133" spans="2:65" s="1" customFormat="1" ht="16.5" customHeight="1">
      <c r="B133" s="33"/>
      <c r="C133" s="132" t="s">
        <v>195</v>
      </c>
      <c r="D133" s="132" t="s">
        <v>146</v>
      </c>
      <c r="E133" s="133" t="s">
        <v>2227</v>
      </c>
      <c r="F133" s="134" t="s">
        <v>2226</v>
      </c>
      <c r="G133" s="135" t="s">
        <v>2185</v>
      </c>
      <c r="H133" s="136">
        <v>0.02</v>
      </c>
      <c r="I133" s="137"/>
      <c r="J133" s="138">
        <f>ROUND(I133*H133,2)</f>
        <v>0</v>
      </c>
      <c r="K133" s="134" t="s">
        <v>225</v>
      </c>
      <c r="L133" s="33"/>
      <c r="M133" s="139" t="s">
        <v>19</v>
      </c>
      <c r="N133" s="140" t="s">
        <v>46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2166</v>
      </c>
      <c r="AT133" s="143" t="s">
        <v>146</v>
      </c>
      <c r="AU133" s="143" t="s">
        <v>85</v>
      </c>
      <c r="AY133" s="18" t="s">
        <v>144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83</v>
      </c>
      <c r="BK133" s="144">
        <f>ROUND(I133*H133,2)</f>
        <v>0</v>
      </c>
      <c r="BL133" s="18" t="s">
        <v>2166</v>
      </c>
      <c r="BM133" s="143" t="s">
        <v>2228</v>
      </c>
    </row>
    <row r="134" spans="2:65" s="1" customFormat="1" ht="11.25">
      <c r="B134" s="33"/>
      <c r="D134" s="160" t="s">
        <v>227</v>
      </c>
      <c r="F134" s="161" t="s">
        <v>2229</v>
      </c>
      <c r="I134" s="147"/>
      <c r="L134" s="33"/>
      <c r="M134" s="148"/>
      <c r="T134" s="54"/>
      <c r="AT134" s="18" t="s">
        <v>227</v>
      </c>
      <c r="AU134" s="18" t="s">
        <v>85</v>
      </c>
    </row>
    <row r="135" spans="2:65" s="1" customFormat="1" ht="273">
      <c r="B135" s="33"/>
      <c r="D135" s="145" t="s">
        <v>156</v>
      </c>
      <c r="F135" s="146" t="s">
        <v>2230</v>
      </c>
      <c r="I135" s="147"/>
      <c r="L135" s="33"/>
      <c r="M135" s="148"/>
      <c r="T135" s="54"/>
      <c r="AT135" s="18" t="s">
        <v>156</v>
      </c>
      <c r="AU135" s="18" t="s">
        <v>85</v>
      </c>
    </row>
    <row r="136" spans="2:65" s="1" customFormat="1" ht="16.5" customHeight="1">
      <c r="B136" s="33"/>
      <c r="C136" s="132" t="s">
        <v>8</v>
      </c>
      <c r="D136" s="132" t="s">
        <v>146</v>
      </c>
      <c r="E136" s="133" t="s">
        <v>2231</v>
      </c>
      <c r="F136" s="134" t="s">
        <v>2232</v>
      </c>
      <c r="G136" s="135" t="s">
        <v>2185</v>
      </c>
      <c r="H136" s="136">
        <v>3.0000000000000001E-3</v>
      </c>
      <c r="I136" s="137"/>
      <c r="J136" s="138">
        <f>ROUND(I136*H136,2)</f>
        <v>0</v>
      </c>
      <c r="K136" s="134" t="s">
        <v>225</v>
      </c>
      <c r="L136" s="33"/>
      <c r="M136" s="139" t="s">
        <v>19</v>
      </c>
      <c r="N136" s="140" t="s">
        <v>46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2166</v>
      </c>
      <c r="AT136" s="143" t="s">
        <v>146</v>
      </c>
      <c r="AU136" s="143" t="s">
        <v>85</v>
      </c>
      <c r="AY136" s="18" t="s">
        <v>144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83</v>
      </c>
      <c r="BK136" s="144">
        <f>ROUND(I136*H136,2)</f>
        <v>0</v>
      </c>
      <c r="BL136" s="18" t="s">
        <v>2166</v>
      </c>
      <c r="BM136" s="143" t="s">
        <v>2233</v>
      </c>
    </row>
    <row r="137" spans="2:65" s="1" customFormat="1" ht="11.25">
      <c r="B137" s="33"/>
      <c r="D137" s="160" t="s">
        <v>227</v>
      </c>
      <c r="F137" s="161" t="s">
        <v>2234</v>
      </c>
      <c r="I137" s="147"/>
      <c r="L137" s="33"/>
      <c r="M137" s="148"/>
      <c r="T137" s="54"/>
      <c r="AT137" s="18" t="s">
        <v>227</v>
      </c>
      <c r="AU137" s="18" t="s">
        <v>85</v>
      </c>
    </row>
    <row r="138" spans="2:65" s="1" customFormat="1" ht="19.5">
      <c r="B138" s="33"/>
      <c r="D138" s="145" t="s">
        <v>156</v>
      </c>
      <c r="F138" s="146" t="s">
        <v>2235</v>
      </c>
      <c r="I138" s="147"/>
      <c r="L138" s="33"/>
      <c r="M138" s="148"/>
      <c r="T138" s="54"/>
      <c r="AT138" s="18" t="s">
        <v>156</v>
      </c>
      <c r="AU138" s="18" t="s">
        <v>85</v>
      </c>
    </row>
    <row r="139" spans="2:65" s="11" customFormat="1" ht="22.9" customHeight="1">
      <c r="B139" s="120"/>
      <c r="D139" s="121" t="s">
        <v>74</v>
      </c>
      <c r="E139" s="130" t="s">
        <v>2236</v>
      </c>
      <c r="F139" s="130" t="s">
        <v>2237</v>
      </c>
      <c r="I139" s="123"/>
      <c r="J139" s="131">
        <f>BK139</f>
        <v>0</v>
      </c>
      <c r="L139" s="120"/>
      <c r="M139" s="125"/>
      <c r="P139" s="126">
        <f>SUM(P140:P145)</f>
        <v>0</v>
      </c>
      <c r="R139" s="126">
        <f>SUM(R140:R145)</f>
        <v>0</v>
      </c>
      <c r="T139" s="127">
        <f>SUM(T140:T145)</f>
        <v>0</v>
      </c>
      <c r="AR139" s="121" t="s">
        <v>169</v>
      </c>
      <c r="AT139" s="128" t="s">
        <v>74</v>
      </c>
      <c r="AU139" s="128" t="s">
        <v>83</v>
      </c>
      <c r="AY139" s="121" t="s">
        <v>144</v>
      </c>
      <c r="BK139" s="129">
        <f>SUM(BK140:BK145)</f>
        <v>0</v>
      </c>
    </row>
    <row r="140" spans="2:65" s="1" customFormat="1" ht="16.5" customHeight="1">
      <c r="B140" s="33"/>
      <c r="C140" s="132" t="s">
        <v>204</v>
      </c>
      <c r="D140" s="132" t="s">
        <v>146</v>
      </c>
      <c r="E140" s="133" t="s">
        <v>1735</v>
      </c>
      <c r="F140" s="134" t="s">
        <v>1736</v>
      </c>
      <c r="G140" s="135" t="s">
        <v>198</v>
      </c>
      <c r="H140" s="136">
        <v>1</v>
      </c>
      <c r="I140" s="137"/>
      <c r="J140" s="138">
        <f>ROUND(I140*H140,2)</f>
        <v>0</v>
      </c>
      <c r="K140" s="134" t="s">
        <v>225</v>
      </c>
      <c r="L140" s="33"/>
      <c r="M140" s="139" t="s">
        <v>19</v>
      </c>
      <c r="N140" s="140" t="s">
        <v>46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2166</v>
      </c>
      <c r="AT140" s="143" t="s">
        <v>146</v>
      </c>
      <c r="AU140" s="143" t="s">
        <v>85</v>
      </c>
      <c r="AY140" s="18" t="s">
        <v>144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83</v>
      </c>
      <c r="BK140" s="144">
        <f>ROUND(I140*H140,2)</f>
        <v>0</v>
      </c>
      <c r="BL140" s="18" t="s">
        <v>2166</v>
      </c>
      <c r="BM140" s="143" t="s">
        <v>2238</v>
      </c>
    </row>
    <row r="141" spans="2:65" s="1" customFormat="1" ht="11.25">
      <c r="B141" s="33"/>
      <c r="D141" s="160" t="s">
        <v>227</v>
      </c>
      <c r="F141" s="161" t="s">
        <v>1738</v>
      </c>
      <c r="I141" s="147"/>
      <c r="L141" s="33"/>
      <c r="M141" s="148"/>
      <c r="T141" s="54"/>
      <c r="AT141" s="18" t="s">
        <v>227</v>
      </c>
      <c r="AU141" s="18" t="s">
        <v>85</v>
      </c>
    </row>
    <row r="142" spans="2:65" s="1" customFormat="1" ht="19.5">
      <c r="B142" s="33"/>
      <c r="D142" s="145" t="s">
        <v>156</v>
      </c>
      <c r="F142" s="146" t="s">
        <v>2239</v>
      </c>
      <c r="I142" s="147"/>
      <c r="L142" s="33"/>
      <c r="M142" s="148"/>
      <c r="T142" s="54"/>
      <c r="AT142" s="18" t="s">
        <v>156</v>
      </c>
      <c r="AU142" s="18" t="s">
        <v>85</v>
      </c>
    </row>
    <row r="143" spans="2:65" s="1" customFormat="1" ht="16.5" customHeight="1">
      <c r="B143" s="33"/>
      <c r="C143" s="132" t="s">
        <v>208</v>
      </c>
      <c r="D143" s="132" t="s">
        <v>146</v>
      </c>
      <c r="E143" s="133" t="s">
        <v>2240</v>
      </c>
      <c r="F143" s="134" t="s">
        <v>2241</v>
      </c>
      <c r="G143" s="135" t="s">
        <v>198</v>
      </c>
      <c r="H143" s="136">
        <v>1</v>
      </c>
      <c r="I143" s="137"/>
      <c r="J143" s="138">
        <f>ROUND(I143*H143,2)</f>
        <v>0</v>
      </c>
      <c r="K143" s="134" t="s">
        <v>225</v>
      </c>
      <c r="L143" s="33"/>
      <c r="M143" s="139" t="s">
        <v>19</v>
      </c>
      <c r="N143" s="140" t="s">
        <v>46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2166</v>
      </c>
      <c r="AT143" s="143" t="s">
        <v>146</v>
      </c>
      <c r="AU143" s="143" t="s">
        <v>85</v>
      </c>
      <c r="AY143" s="18" t="s">
        <v>144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83</v>
      </c>
      <c r="BK143" s="144">
        <f>ROUND(I143*H143,2)</f>
        <v>0</v>
      </c>
      <c r="BL143" s="18" t="s">
        <v>2166</v>
      </c>
      <c r="BM143" s="143" t="s">
        <v>2242</v>
      </c>
    </row>
    <row r="144" spans="2:65" s="1" customFormat="1" ht="11.25">
      <c r="B144" s="33"/>
      <c r="D144" s="160" t="s">
        <v>227</v>
      </c>
      <c r="F144" s="161" t="s">
        <v>2243</v>
      </c>
      <c r="I144" s="147"/>
      <c r="L144" s="33"/>
      <c r="M144" s="148"/>
      <c r="T144" s="54"/>
      <c r="AT144" s="18" t="s">
        <v>227</v>
      </c>
      <c r="AU144" s="18" t="s">
        <v>85</v>
      </c>
    </row>
    <row r="145" spans="2:65" s="1" customFormat="1" ht="39">
      <c r="B145" s="33"/>
      <c r="D145" s="145" t="s">
        <v>156</v>
      </c>
      <c r="F145" s="146" t="s">
        <v>2244</v>
      </c>
      <c r="I145" s="147"/>
      <c r="L145" s="33"/>
      <c r="M145" s="148"/>
      <c r="T145" s="54"/>
      <c r="AT145" s="18" t="s">
        <v>156</v>
      </c>
      <c r="AU145" s="18" t="s">
        <v>85</v>
      </c>
    </row>
    <row r="146" spans="2:65" s="11" customFormat="1" ht="22.9" customHeight="1">
      <c r="B146" s="120"/>
      <c r="D146" s="121" t="s">
        <v>74</v>
      </c>
      <c r="E146" s="130" t="s">
        <v>2245</v>
      </c>
      <c r="F146" s="130" t="s">
        <v>2246</v>
      </c>
      <c r="I146" s="123"/>
      <c r="J146" s="131">
        <f>BK146</f>
        <v>0</v>
      </c>
      <c r="L146" s="120"/>
      <c r="M146" s="125"/>
      <c r="P146" s="126">
        <f>SUM(P147:P149)</f>
        <v>0</v>
      </c>
      <c r="R146" s="126">
        <f>SUM(R147:R149)</f>
        <v>0</v>
      </c>
      <c r="T146" s="127">
        <f>SUM(T147:T149)</f>
        <v>0</v>
      </c>
      <c r="AR146" s="121" t="s">
        <v>169</v>
      </c>
      <c r="AT146" s="128" t="s">
        <v>74</v>
      </c>
      <c r="AU146" s="128" t="s">
        <v>83</v>
      </c>
      <c r="AY146" s="121" t="s">
        <v>144</v>
      </c>
      <c r="BK146" s="129">
        <f>SUM(BK147:BK149)</f>
        <v>0</v>
      </c>
    </row>
    <row r="147" spans="2:65" s="1" customFormat="1" ht="16.5" customHeight="1">
      <c r="B147" s="33"/>
      <c r="C147" s="132" t="s">
        <v>212</v>
      </c>
      <c r="D147" s="132" t="s">
        <v>146</v>
      </c>
      <c r="E147" s="133" t="s">
        <v>2247</v>
      </c>
      <c r="F147" s="134" t="s">
        <v>2248</v>
      </c>
      <c r="G147" s="135" t="s">
        <v>198</v>
      </c>
      <c r="H147" s="136">
        <v>1</v>
      </c>
      <c r="I147" s="137"/>
      <c r="J147" s="138">
        <f>ROUND(I147*H147,2)</f>
        <v>0</v>
      </c>
      <c r="K147" s="134" t="s">
        <v>225</v>
      </c>
      <c r="L147" s="33"/>
      <c r="M147" s="139" t="s">
        <v>19</v>
      </c>
      <c r="N147" s="140" t="s">
        <v>46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2166</v>
      </c>
      <c r="AT147" s="143" t="s">
        <v>146</v>
      </c>
      <c r="AU147" s="143" t="s">
        <v>85</v>
      </c>
      <c r="AY147" s="18" t="s">
        <v>144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83</v>
      </c>
      <c r="BK147" s="144">
        <f>ROUND(I147*H147,2)</f>
        <v>0</v>
      </c>
      <c r="BL147" s="18" t="s">
        <v>2166</v>
      </c>
      <c r="BM147" s="143" t="s">
        <v>2249</v>
      </c>
    </row>
    <row r="148" spans="2:65" s="1" customFormat="1" ht="11.25">
      <c r="B148" s="33"/>
      <c r="D148" s="160" t="s">
        <v>227</v>
      </c>
      <c r="F148" s="161" t="s">
        <v>2250</v>
      </c>
      <c r="I148" s="147"/>
      <c r="L148" s="33"/>
      <c r="M148" s="148"/>
      <c r="T148" s="54"/>
      <c r="AT148" s="18" t="s">
        <v>227</v>
      </c>
      <c r="AU148" s="18" t="s">
        <v>85</v>
      </c>
    </row>
    <row r="149" spans="2:65" s="1" customFormat="1" ht="19.5">
      <c r="B149" s="33"/>
      <c r="D149" s="145" t="s">
        <v>156</v>
      </c>
      <c r="F149" s="146" t="s">
        <v>2251</v>
      </c>
      <c r="I149" s="147"/>
      <c r="L149" s="33"/>
      <c r="M149" s="148"/>
      <c r="T149" s="54"/>
      <c r="AT149" s="18" t="s">
        <v>156</v>
      </c>
      <c r="AU149" s="18" t="s">
        <v>85</v>
      </c>
    </row>
    <row r="150" spans="2:65" s="11" customFormat="1" ht="22.9" customHeight="1">
      <c r="B150" s="120"/>
      <c r="D150" s="121" t="s">
        <v>74</v>
      </c>
      <c r="E150" s="130" t="s">
        <v>2252</v>
      </c>
      <c r="F150" s="130" t="s">
        <v>2253</v>
      </c>
      <c r="I150" s="123"/>
      <c r="J150" s="131">
        <f>BK150</f>
        <v>0</v>
      </c>
      <c r="L150" s="120"/>
      <c r="M150" s="125"/>
      <c r="P150" s="126">
        <f>SUM(P151:P159)</f>
        <v>0</v>
      </c>
      <c r="R150" s="126">
        <f>SUM(R151:R159)</f>
        <v>0</v>
      </c>
      <c r="T150" s="127">
        <f>SUM(T151:T159)</f>
        <v>0</v>
      </c>
      <c r="AR150" s="121" t="s">
        <v>169</v>
      </c>
      <c r="AT150" s="128" t="s">
        <v>74</v>
      </c>
      <c r="AU150" s="128" t="s">
        <v>83</v>
      </c>
      <c r="AY150" s="121" t="s">
        <v>144</v>
      </c>
      <c r="BK150" s="129">
        <f>SUM(BK151:BK159)</f>
        <v>0</v>
      </c>
    </row>
    <row r="151" spans="2:65" s="1" customFormat="1" ht="16.5" customHeight="1">
      <c r="B151" s="33"/>
      <c r="C151" s="132" t="s">
        <v>217</v>
      </c>
      <c r="D151" s="132" t="s">
        <v>146</v>
      </c>
      <c r="E151" s="133" t="s">
        <v>2254</v>
      </c>
      <c r="F151" s="134" t="s">
        <v>2255</v>
      </c>
      <c r="G151" s="135" t="s">
        <v>198</v>
      </c>
      <c r="H151" s="136">
        <v>1</v>
      </c>
      <c r="I151" s="137"/>
      <c r="J151" s="138">
        <f>ROUND(I151*H151,2)</f>
        <v>0</v>
      </c>
      <c r="K151" s="134" t="s">
        <v>225</v>
      </c>
      <c r="L151" s="33"/>
      <c r="M151" s="139" t="s">
        <v>19</v>
      </c>
      <c r="N151" s="140" t="s">
        <v>46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2166</v>
      </c>
      <c r="AT151" s="143" t="s">
        <v>146</v>
      </c>
      <c r="AU151" s="143" t="s">
        <v>85</v>
      </c>
      <c r="AY151" s="18" t="s">
        <v>144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83</v>
      </c>
      <c r="BK151" s="144">
        <f>ROUND(I151*H151,2)</f>
        <v>0</v>
      </c>
      <c r="BL151" s="18" t="s">
        <v>2166</v>
      </c>
      <c r="BM151" s="143" t="s">
        <v>2256</v>
      </c>
    </row>
    <row r="152" spans="2:65" s="1" customFormat="1" ht="11.25">
      <c r="B152" s="33"/>
      <c r="D152" s="160" t="s">
        <v>227</v>
      </c>
      <c r="F152" s="161" t="s">
        <v>2257</v>
      </c>
      <c r="I152" s="147"/>
      <c r="L152" s="33"/>
      <c r="M152" s="148"/>
      <c r="T152" s="54"/>
      <c r="AT152" s="18" t="s">
        <v>227</v>
      </c>
      <c r="AU152" s="18" t="s">
        <v>85</v>
      </c>
    </row>
    <row r="153" spans="2:65" s="1" customFormat="1" ht="78">
      <c r="B153" s="33"/>
      <c r="D153" s="145" t="s">
        <v>156</v>
      </c>
      <c r="F153" s="146" t="s">
        <v>2258</v>
      </c>
      <c r="I153" s="147"/>
      <c r="L153" s="33"/>
      <c r="M153" s="148"/>
      <c r="T153" s="54"/>
      <c r="AT153" s="18" t="s">
        <v>156</v>
      </c>
      <c r="AU153" s="18" t="s">
        <v>85</v>
      </c>
    </row>
    <row r="154" spans="2:65" s="1" customFormat="1" ht="16.5" customHeight="1">
      <c r="B154" s="33"/>
      <c r="C154" s="132" t="s">
        <v>222</v>
      </c>
      <c r="D154" s="132" t="s">
        <v>146</v>
      </c>
      <c r="E154" s="133" t="s">
        <v>2259</v>
      </c>
      <c r="F154" s="134" t="s">
        <v>2260</v>
      </c>
      <c r="G154" s="135" t="s">
        <v>198</v>
      </c>
      <c r="H154" s="136">
        <v>1</v>
      </c>
      <c r="I154" s="137"/>
      <c r="J154" s="138">
        <f>ROUND(I154*H154,2)</f>
        <v>0</v>
      </c>
      <c r="K154" s="134" t="s">
        <v>225</v>
      </c>
      <c r="L154" s="33"/>
      <c r="M154" s="139" t="s">
        <v>19</v>
      </c>
      <c r="N154" s="140" t="s">
        <v>46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2166</v>
      </c>
      <c r="AT154" s="143" t="s">
        <v>146</v>
      </c>
      <c r="AU154" s="143" t="s">
        <v>85</v>
      </c>
      <c r="AY154" s="18" t="s">
        <v>144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83</v>
      </c>
      <c r="BK154" s="144">
        <f>ROUND(I154*H154,2)</f>
        <v>0</v>
      </c>
      <c r="BL154" s="18" t="s">
        <v>2166</v>
      </c>
      <c r="BM154" s="143" t="s">
        <v>2261</v>
      </c>
    </row>
    <row r="155" spans="2:65" s="1" customFormat="1" ht="11.25">
      <c r="B155" s="33"/>
      <c r="D155" s="160" t="s">
        <v>227</v>
      </c>
      <c r="F155" s="161" t="s">
        <v>2262</v>
      </c>
      <c r="I155" s="147"/>
      <c r="L155" s="33"/>
      <c r="M155" s="148"/>
      <c r="T155" s="54"/>
      <c r="AT155" s="18" t="s">
        <v>227</v>
      </c>
      <c r="AU155" s="18" t="s">
        <v>85</v>
      </c>
    </row>
    <row r="156" spans="2:65" s="1" customFormat="1" ht="29.25">
      <c r="B156" s="33"/>
      <c r="D156" s="145" t="s">
        <v>156</v>
      </c>
      <c r="F156" s="146" t="s">
        <v>2263</v>
      </c>
      <c r="I156" s="147"/>
      <c r="L156" s="33"/>
      <c r="M156" s="148"/>
      <c r="T156" s="54"/>
      <c r="AT156" s="18" t="s">
        <v>156</v>
      </c>
      <c r="AU156" s="18" t="s">
        <v>85</v>
      </c>
    </row>
    <row r="157" spans="2:65" s="1" customFormat="1" ht="16.5" customHeight="1">
      <c r="B157" s="33"/>
      <c r="C157" s="132" t="s">
        <v>229</v>
      </c>
      <c r="D157" s="132" t="s">
        <v>146</v>
      </c>
      <c r="E157" s="133" t="s">
        <v>2264</v>
      </c>
      <c r="F157" s="134" t="s">
        <v>2265</v>
      </c>
      <c r="G157" s="135" t="s">
        <v>198</v>
      </c>
      <c r="H157" s="136">
        <v>1</v>
      </c>
      <c r="I157" s="137"/>
      <c r="J157" s="138">
        <f>ROUND(I157*H157,2)</f>
        <v>0</v>
      </c>
      <c r="K157" s="134" t="s">
        <v>225</v>
      </c>
      <c r="L157" s="33"/>
      <c r="M157" s="139" t="s">
        <v>19</v>
      </c>
      <c r="N157" s="140" t="s">
        <v>46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2166</v>
      </c>
      <c r="AT157" s="143" t="s">
        <v>146</v>
      </c>
      <c r="AU157" s="143" t="s">
        <v>85</v>
      </c>
      <c r="AY157" s="18" t="s">
        <v>144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83</v>
      </c>
      <c r="BK157" s="144">
        <f>ROUND(I157*H157,2)</f>
        <v>0</v>
      </c>
      <c r="BL157" s="18" t="s">
        <v>2166</v>
      </c>
      <c r="BM157" s="143" t="s">
        <v>2266</v>
      </c>
    </row>
    <row r="158" spans="2:65" s="1" customFormat="1" ht="11.25">
      <c r="B158" s="33"/>
      <c r="D158" s="160" t="s">
        <v>227</v>
      </c>
      <c r="F158" s="161" t="s">
        <v>2267</v>
      </c>
      <c r="I158" s="147"/>
      <c r="L158" s="33"/>
      <c r="M158" s="148"/>
      <c r="T158" s="54"/>
      <c r="AT158" s="18" t="s">
        <v>227</v>
      </c>
      <c r="AU158" s="18" t="s">
        <v>85</v>
      </c>
    </row>
    <row r="159" spans="2:65" s="1" customFormat="1" ht="29.25">
      <c r="B159" s="33"/>
      <c r="D159" s="145" t="s">
        <v>156</v>
      </c>
      <c r="F159" s="146" t="s">
        <v>2268</v>
      </c>
      <c r="I159" s="147"/>
      <c r="L159" s="33"/>
      <c r="M159" s="148"/>
      <c r="T159" s="54"/>
      <c r="AT159" s="18" t="s">
        <v>156</v>
      </c>
      <c r="AU159" s="18" t="s">
        <v>85</v>
      </c>
    </row>
    <row r="160" spans="2:65" s="11" customFormat="1" ht="22.9" customHeight="1">
      <c r="B160" s="120"/>
      <c r="D160" s="121" t="s">
        <v>74</v>
      </c>
      <c r="E160" s="130" t="s">
        <v>2269</v>
      </c>
      <c r="F160" s="130" t="s">
        <v>2270</v>
      </c>
      <c r="I160" s="123"/>
      <c r="J160" s="131">
        <f>BK160</f>
        <v>0</v>
      </c>
      <c r="L160" s="120"/>
      <c r="M160" s="125"/>
      <c r="P160" s="126">
        <f>SUM(P161:P172)</f>
        <v>0</v>
      </c>
      <c r="R160" s="126">
        <f>SUM(R161:R172)</f>
        <v>0</v>
      </c>
      <c r="T160" s="127">
        <f>SUM(T161:T172)</f>
        <v>0</v>
      </c>
      <c r="AR160" s="121" t="s">
        <v>169</v>
      </c>
      <c r="AT160" s="128" t="s">
        <v>74</v>
      </c>
      <c r="AU160" s="128" t="s">
        <v>83</v>
      </c>
      <c r="AY160" s="121" t="s">
        <v>144</v>
      </c>
      <c r="BK160" s="129">
        <f>SUM(BK161:BK172)</f>
        <v>0</v>
      </c>
    </row>
    <row r="161" spans="2:65" s="1" customFormat="1" ht="16.5" customHeight="1">
      <c r="B161" s="33"/>
      <c r="C161" s="132" t="s">
        <v>233</v>
      </c>
      <c r="D161" s="132" t="s">
        <v>146</v>
      </c>
      <c r="E161" s="133" t="s">
        <v>2271</v>
      </c>
      <c r="F161" s="134" t="s">
        <v>2272</v>
      </c>
      <c r="G161" s="135" t="s">
        <v>198</v>
      </c>
      <c r="H161" s="136">
        <v>1</v>
      </c>
      <c r="I161" s="137"/>
      <c r="J161" s="138">
        <f>ROUND(I161*H161,2)</f>
        <v>0</v>
      </c>
      <c r="K161" s="134" t="s">
        <v>225</v>
      </c>
      <c r="L161" s="33"/>
      <c r="M161" s="139" t="s">
        <v>19</v>
      </c>
      <c r="N161" s="140" t="s">
        <v>46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2166</v>
      </c>
      <c r="AT161" s="143" t="s">
        <v>146</v>
      </c>
      <c r="AU161" s="143" t="s">
        <v>85</v>
      </c>
      <c r="AY161" s="18" t="s">
        <v>144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83</v>
      </c>
      <c r="BK161" s="144">
        <f>ROUND(I161*H161,2)</f>
        <v>0</v>
      </c>
      <c r="BL161" s="18" t="s">
        <v>2166</v>
      </c>
      <c r="BM161" s="143" t="s">
        <v>2273</v>
      </c>
    </row>
    <row r="162" spans="2:65" s="1" customFormat="1" ht="11.25">
      <c r="B162" s="33"/>
      <c r="D162" s="160" t="s">
        <v>227</v>
      </c>
      <c r="F162" s="161" t="s">
        <v>2274</v>
      </c>
      <c r="I162" s="147"/>
      <c r="L162" s="33"/>
      <c r="M162" s="148"/>
      <c r="T162" s="54"/>
      <c r="AT162" s="18" t="s">
        <v>227</v>
      </c>
      <c r="AU162" s="18" t="s">
        <v>85</v>
      </c>
    </row>
    <row r="163" spans="2:65" s="1" customFormat="1" ht="19.5">
      <c r="B163" s="33"/>
      <c r="D163" s="145" t="s">
        <v>156</v>
      </c>
      <c r="F163" s="146" t="s">
        <v>2275</v>
      </c>
      <c r="I163" s="147"/>
      <c r="L163" s="33"/>
      <c r="M163" s="148"/>
      <c r="T163" s="54"/>
      <c r="AT163" s="18" t="s">
        <v>156</v>
      </c>
      <c r="AU163" s="18" t="s">
        <v>85</v>
      </c>
    </row>
    <row r="164" spans="2:65" s="1" customFormat="1" ht="16.5" customHeight="1">
      <c r="B164" s="33"/>
      <c r="C164" s="132" t="s">
        <v>237</v>
      </c>
      <c r="D164" s="132" t="s">
        <v>146</v>
      </c>
      <c r="E164" s="133" t="s">
        <v>2276</v>
      </c>
      <c r="F164" s="134" t="s">
        <v>2277</v>
      </c>
      <c r="G164" s="135" t="s">
        <v>198</v>
      </c>
      <c r="H164" s="136">
        <v>1</v>
      </c>
      <c r="I164" s="137"/>
      <c r="J164" s="138">
        <f>ROUND(I164*H164,2)</f>
        <v>0</v>
      </c>
      <c r="K164" s="134" t="s">
        <v>225</v>
      </c>
      <c r="L164" s="33"/>
      <c r="M164" s="139" t="s">
        <v>19</v>
      </c>
      <c r="N164" s="140" t="s">
        <v>46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2166</v>
      </c>
      <c r="AT164" s="143" t="s">
        <v>146</v>
      </c>
      <c r="AU164" s="143" t="s">
        <v>85</v>
      </c>
      <c r="AY164" s="18" t="s">
        <v>144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83</v>
      </c>
      <c r="BK164" s="144">
        <f>ROUND(I164*H164,2)</f>
        <v>0</v>
      </c>
      <c r="BL164" s="18" t="s">
        <v>2166</v>
      </c>
      <c r="BM164" s="143" t="s">
        <v>2278</v>
      </c>
    </row>
    <row r="165" spans="2:65" s="1" customFormat="1" ht="11.25">
      <c r="B165" s="33"/>
      <c r="D165" s="160" t="s">
        <v>227</v>
      </c>
      <c r="F165" s="161" t="s">
        <v>2279</v>
      </c>
      <c r="I165" s="147"/>
      <c r="L165" s="33"/>
      <c r="M165" s="148"/>
      <c r="T165" s="54"/>
      <c r="AT165" s="18" t="s">
        <v>227</v>
      </c>
      <c r="AU165" s="18" t="s">
        <v>85</v>
      </c>
    </row>
    <row r="166" spans="2:65" s="1" customFormat="1" ht="19.5">
      <c r="B166" s="33"/>
      <c r="D166" s="145" t="s">
        <v>156</v>
      </c>
      <c r="F166" s="146" t="s">
        <v>2280</v>
      </c>
      <c r="I166" s="147"/>
      <c r="L166" s="33"/>
      <c r="M166" s="148"/>
      <c r="T166" s="54"/>
      <c r="AT166" s="18" t="s">
        <v>156</v>
      </c>
      <c r="AU166" s="18" t="s">
        <v>85</v>
      </c>
    </row>
    <row r="167" spans="2:65" s="1" customFormat="1" ht="16.5" customHeight="1">
      <c r="B167" s="33"/>
      <c r="C167" s="132" t="s">
        <v>7</v>
      </c>
      <c r="D167" s="132" t="s">
        <v>146</v>
      </c>
      <c r="E167" s="133" t="s">
        <v>2281</v>
      </c>
      <c r="F167" s="134" t="s">
        <v>2282</v>
      </c>
      <c r="G167" s="135" t="s">
        <v>198</v>
      </c>
      <c r="H167" s="136">
        <v>1</v>
      </c>
      <c r="I167" s="137"/>
      <c r="J167" s="138">
        <f>ROUND(I167*H167,2)</f>
        <v>0</v>
      </c>
      <c r="K167" s="134" t="s">
        <v>225</v>
      </c>
      <c r="L167" s="33"/>
      <c r="M167" s="139" t="s">
        <v>19</v>
      </c>
      <c r="N167" s="140" t="s">
        <v>46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2166</v>
      </c>
      <c r="AT167" s="143" t="s">
        <v>146</v>
      </c>
      <c r="AU167" s="143" t="s">
        <v>85</v>
      </c>
      <c r="AY167" s="18" t="s">
        <v>144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83</v>
      </c>
      <c r="BK167" s="144">
        <f>ROUND(I167*H167,2)</f>
        <v>0</v>
      </c>
      <c r="BL167" s="18" t="s">
        <v>2166</v>
      </c>
      <c r="BM167" s="143" t="s">
        <v>2283</v>
      </c>
    </row>
    <row r="168" spans="2:65" s="1" customFormat="1" ht="11.25">
      <c r="B168" s="33"/>
      <c r="D168" s="160" t="s">
        <v>227</v>
      </c>
      <c r="F168" s="161" t="s">
        <v>2284</v>
      </c>
      <c r="I168" s="147"/>
      <c r="L168" s="33"/>
      <c r="M168" s="148"/>
      <c r="T168" s="54"/>
      <c r="AT168" s="18" t="s">
        <v>227</v>
      </c>
      <c r="AU168" s="18" t="s">
        <v>85</v>
      </c>
    </row>
    <row r="169" spans="2:65" s="1" customFormat="1" ht="19.5">
      <c r="B169" s="33"/>
      <c r="D169" s="145" t="s">
        <v>156</v>
      </c>
      <c r="F169" s="146" t="s">
        <v>2285</v>
      </c>
      <c r="I169" s="147"/>
      <c r="L169" s="33"/>
      <c r="M169" s="148"/>
      <c r="T169" s="54"/>
      <c r="AT169" s="18" t="s">
        <v>156</v>
      </c>
      <c r="AU169" s="18" t="s">
        <v>85</v>
      </c>
    </row>
    <row r="170" spans="2:65" s="1" customFormat="1" ht="16.5" customHeight="1">
      <c r="B170" s="33"/>
      <c r="C170" s="132" t="s">
        <v>244</v>
      </c>
      <c r="D170" s="132" t="s">
        <v>146</v>
      </c>
      <c r="E170" s="133" t="s">
        <v>2286</v>
      </c>
      <c r="F170" s="134" t="s">
        <v>2287</v>
      </c>
      <c r="G170" s="135" t="s">
        <v>198</v>
      </c>
      <c r="H170" s="136">
        <v>1</v>
      </c>
      <c r="I170" s="137"/>
      <c r="J170" s="138">
        <f>ROUND(I170*H170,2)</f>
        <v>0</v>
      </c>
      <c r="K170" s="134" t="s">
        <v>225</v>
      </c>
      <c r="L170" s="33"/>
      <c r="M170" s="139" t="s">
        <v>19</v>
      </c>
      <c r="N170" s="140" t="s">
        <v>46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2166</v>
      </c>
      <c r="AT170" s="143" t="s">
        <v>146</v>
      </c>
      <c r="AU170" s="143" t="s">
        <v>85</v>
      </c>
      <c r="AY170" s="18" t="s">
        <v>144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83</v>
      </c>
      <c r="BK170" s="144">
        <f>ROUND(I170*H170,2)</f>
        <v>0</v>
      </c>
      <c r="BL170" s="18" t="s">
        <v>2166</v>
      </c>
      <c r="BM170" s="143" t="s">
        <v>2288</v>
      </c>
    </row>
    <row r="171" spans="2:65" s="1" customFormat="1" ht="11.25">
      <c r="B171" s="33"/>
      <c r="D171" s="160" t="s">
        <v>227</v>
      </c>
      <c r="F171" s="161" t="s">
        <v>2289</v>
      </c>
      <c r="I171" s="147"/>
      <c r="L171" s="33"/>
      <c r="M171" s="148"/>
      <c r="T171" s="54"/>
      <c r="AT171" s="18" t="s">
        <v>227</v>
      </c>
      <c r="AU171" s="18" t="s">
        <v>85</v>
      </c>
    </row>
    <row r="172" spans="2:65" s="1" customFormat="1" ht="19.5">
      <c r="B172" s="33"/>
      <c r="D172" s="145" t="s">
        <v>156</v>
      </c>
      <c r="F172" s="146" t="s">
        <v>2290</v>
      </c>
      <c r="I172" s="147"/>
      <c r="L172" s="33"/>
      <c r="M172" s="177"/>
      <c r="N172" s="178"/>
      <c r="O172" s="178"/>
      <c r="P172" s="178"/>
      <c r="Q172" s="178"/>
      <c r="R172" s="178"/>
      <c r="S172" s="178"/>
      <c r="T172" s="179"/>
      <c r="AT172" s="18" t="s">
        <v>156</v>
      </c>
      <c r="AU172" s="18" t="s">
        <v>85</v>
      </c>
    </row>
    <row r="173" spans="2:65" s="1" customFormat="1" ht="6.95" customHeight="1">
      <c r="B173" s="42"/>
      <c r="C173" s="43"/>
      <c r="D173" s="43"/>
      <c r="E173" s="43"/>
      <c r="F173" s="43"/>
      <c r="G173" s="43"/>
      <c r="H173" s="43"/>
      <c r="I173" s="43"/>
      <c r="J173" s="43"/>
      <c r="K173" s="43"/>
      <c r="L173" s="33"/>
    </row>
  </sheetData>
  <sheetProtection algorithmName="SHA-512" hashValue="N2dr+d6a1ewUG+9Igr8uvbtNFSLmLD/qzP8jXFyCAKHeU08pkx8yHeaFOPpnTG8QIn8VtCVzdvGbDt+71L+hbQ==" saltValue="JKoMdt19zZUb3LPboWq/zBPea0vtPEdQUzF5lSjRrN+IY2p00ojVfUaD7Qe7wigNUCuFyfPj8fjG4z+ZeYLsSg==" spinCount="100000" sheet="1" objects="1" scenarios="1" formatColumns="0" formatRows="0" autoFilter="0"/>
  <autoFilter ref="C85:K172" xr:uid="{00000000-0009-0000-0000-00000A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A00-000000000000}"/>
    <hyperlink ref="F94" r:id="rId2" xr:uid="{00000000-0004-0000-0A00-000001000000}"/>
    <hyperlink ref="F103" r:id="rId3" xr:uid="{00000000-0004-0000-0A00-000002000000}"/>
    <hyperlink ref="F109" r:id="rId4" xr:uid="{00000000-0004-0000-0A00-000003000000}"/>
    <hyperlink ref="F115" r:id="rId5" xr:uid="{00000000-0004-0000-0A00-000004000000}"/>
    <hyperlink ref="F122" r:id="rId6" xr:uid="{00000000-0004-0000-0A00-000005000000}"/>
    <hyperlink ref="F127" r:id="rId7" xr:uid="{00000000-0004-0000-0A00-000006000000}"/>
    <hyperlink ref="F130" r:id="rId8" xr:uid="{00000000-0004-0000-0A00-000007000000}"/>
    <hyperlink ref="F134" r:id="rId9" xr:uid="{00000000-0004-0000-0A00-000008000000}"/>
    <hyperlink ref="F137" r:id="rId10" xr:uid="{00000000-0004-0000-0A00-000009000000}"/>
    <hyperlink ref="F141" r:id="rId11" xr:uid="{00000000-0004-0000-0A00-00000A000000}"/>
    <hyperlink ref="F144" r:id="rId12" xr:uid="{00000000-0004-0000-0A00-00000B000000}"/>
    <hyperlink ref="F148" r:id="rId13" xr:uid="{00000000-0004-0000-0A00-00000C000000}"/>
    <hyperlink ref="F152" r:id="rId14" xr:uid="{00000000-0004-0000-0A00-00000D000000}"/>
    <hyperlink ref="F155" r:id="rId15" xr:uid="{00000000-0004-0000-0A00-00000E000000}"/>
    <hyperlink ref="F158" r:id="rId16" xr:uid="{00000000-0004-0000-0A00-00000F000000}"/>
    <hyperlink ref="F162" r:id="rId17" xr:uid="{00000000-0004-0000-0A00-000010000000}"/>
    <hyperlink ref="F165" r:id="rId18" xr:uid="{00000000-0004-0000-0A00-000011000000}"/>
    <hyperlink ref="F168" r:id="rId19" xr:uid="{00000000-0004-0000-0A00-000012000000}"/>
    <hyperlink ref="F171" r:id="rId20" xr:uid="{00000000-0004-0000-0A00-00001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00" customWidth="1"/>
    <col min="2" max="2" width="1.6640625" style="200" customWidth="1"/>
    <col min="3" max="4" width="5" style="200" customWidth="1"/>
    <col min="5" max="5" width="11.6640625" style="200" customWidth="1"/>
    <col min="6" max="6" width="9.1640625" style="200" customWidth="1"/>
    <col min="7" max="7" width="5" style="200" customWidth="1"/>
    <col min="8" max="8" width="77.83203125" style="200" customWidth="1"/>
    <col min="9" max="10" width="20" style="200" customWidth="1"/>
    <col min="11" max="11" width="1.6640625" style="200" customWidth="1"/>
  </cols>
  <sheetData>
    <row r="1" spans="2:11" customFormat="1" ht="37.5" customHeight="1"/>
    <row r="2" spans="2:11" customFormat="1" ht="7.5" customHeight="1">
      <c r="B2" s="201"/>
      <c r="C2" s="202"/>
      <c r="D2" s="202"/>
      <c r="E2" s="202"/>
      <c r="F2" s="202"/>
      <c r="G2" s="202"/>
      <c r="H2" s="202"/>
      <c r="I2" s="202"/>
      <c r="J2" s="202"/>
      <c r="K2" s="203"/>
    </row>
    <row r="3" spans="2:11" s="16" customFormat="1" ht="45" customHeight="1">
      <c r="B3" s="204"/>
      <c r="C3" s="332" t="s">
        <v>2291</v>
      </c>
      <c r="D3" s="332"/>
      <c r="E3" s="332"/>
      <c r="F3" s="332"/>
      <c r="G3" s="332"/>
      <c r="H3" s="332"/>
      <c r="I3" s="332"/>
      <c r="J3" s="332"/>
      <c r="K3" s="205"/>
    </row>
    <row r="4" spans="2:11" customFormat="1" ht="25.5" customHeight="1">
      <c r="B4" s="206"/>
      <c r="C4" s="331" t="s">
        <v>2292</v>
      </c>
      <c r="D4" s="331"/>
      <c r="E4" s="331"/>
      <c r="F4" s="331"/>
      <c r="G4" s="331"/>
      <c r="H4" s="331"/>
      <c r="I4" s="331"/>
      <c r="J4" s="331"/>
      <c r="K4" s="207"/>
    </row>
    <row r="5" spans="2:11" customFormat="1" ht="5.25" customHeight="1">
      <c r="B5" s="206"/>
      <c r="C5" s="208"/>
      <c r="D5" s="208"/>
      <c r="E5" s="208"/>
      <c r="F5" s="208"/>
      <c r="G5" s="208"/>
      <c r="H5" s="208"/>
      <c r="I5" s="208"/>
      <c r="J5" s="208"/>
      <c r="K5" s="207"/>
    </row>
    <row r="6" spans="2:11" customFormat="1" ht="15" customHeight="1">
      <c r="B6" s="206"/>
      <c r="C6" s="330" t="s">
        <v>2293</v>
      </c>
      <c r="D6" s="330"/>
      <c r="E6" s="330"/>
      <c r="F6" s="330"/>
      <c r="G6" s="330"/>
      <c r="H6" s="330"/>
      <c r="I6" s="330"/>
      <c r="J6" s="330"/>
      <c r="K6" s="207"/>
    </row>
    <row r="7" spans="2:11" customFormat="1" ht="15" customHeight="1">
      <c r="B7" s="210"/>
      <c r="C7" s="330" t="s">
        <v>2294</v>
      </c>
      <c r="D7" s="330"/>
      <c r="E7" s="330"/>
      <c r="F7" s="330"/>
      <c r="G7" s="330"/>
      <c r="H7" s="330"/>
      <c r="I7" s="330"/>
      <c r="J7" s="330"/>
      <c r="K7" s="207"/>
    </row>
    <row r="8" spans="2:11" customFormat="1" ht="12.75" customHeight="1">
      <c r="B8" s="210"/>
      <c r="C8" s="209"/>
      <c r="D8" s="209"/>
      <c r="E8" s="209"/>
      <c r="F8" s="209"/>
      <c r="G8" s="209"/>
      <c r="H8" s="209"/>
      <c r="I8" s="209"/>
      <c r="J8" s="209"/>
      <c r="K8" s="207"/>
    </row>
    <row r="9" spans="2:11" customFormat="1" ht="15" customHeight="1">
      <c r="B9" s="210"/>
      <c r="C9" s="330" t="s">
        <v>2295</v>
      </c>
      <c r="D9" s="330"/>
      <c r="E9" s="330"/>
      <c r="F9" s="330"/>
      <c r="G9" s="330"/>
      <c r="H9" s="330"/>
      <c r="I9" s="330"/>
      <c r="J9" s="330"/>
      <c r="K9" s="207"/>
    </row>
    <row r="10" spans="2:11" customFormat="1" ht="15" customHeight="1">
      <c r="B10" s="210"/>
      <c r="C10" s="209"/>
      <c r="D10" s="330" t="s">
        <v>2296</v>
      </c>
      <c r="E10" s="330"/>
      <c r="F10" s="330"/>
      <c r="G10" s="330"/>
      <c r="H10" s="330"/>
      <c r="I10" s="330"/>
      <c r="J10" s="330"/>
      <c r="K10" s="207"/>
    </row>
    <row r="11" spans="2:11" customFormat="1" ht="15" customHeight="1">
      <c r="B11" s="210"/>
      <c r="C11" s="211"/>
      <c r="D11" s="330" t="s">
        <v>2297</v>
      </c>
      <c r="E11" s="330"/>
      <c r="F11" s="330"/>
      <c r="G11" s="330"/>
      <c r="H11" s="330"/>
      <c r="I11" s="330"/>
      <c r="J11" s="330"/>
      <c r="K11" s="207"/>
    </row>
    <row r="12" spans="2:11" customFormat="1" ht="15" customHeight="1">
      <c r="B12" s="210"/>
      <c r="C12" s="211"/>
      <c r="D12" s="209"/>
      <c r="E12" s="209"/>
      <c r="F12" s="209"/>
      <c r="G12" s="209"/>
      <c r="H12" s="209"/>
      <c r="I12" s="209"/>
      <c r="J12" s="209"/>
      <c r="K12" s="207"/>
    </row>
    <row r="13" spans="2:11" customFormat="1" ht="15" customHeight="1">
      <c r="B13" s="210"/>
      <c r="C13" s="211"/>
      <c r="D13" s="212" t="s">
        <v>2298</v>
      </c>
      <c r="E13" s="209"/>
      <c r="F13" s="209"/>
      <c r="G13" s="209"/>
      <c r="H13" s="209"/>
      <c r="I13" s="209"/>
      <c r="J13" s="209"/>
      <c r="K13" s="207"/>
    </row>
    <row r="14" spans="2:11" customFormat="1" ht="12.75" customHeight="1">
      <c r="B14" s="210"/>
      <c r="C14" s="211"/>
      <c r="D14" s="211"/>
      <c r="E14" s="211"/>
      <c r="F14" s="211"/>
      <c r="G14" s="211"/>
      <c r="H14" s="211"/>
      <c r="I14" s="211"/>
      <c r="J14" s="211"/>
      <c r="K14" s="207"/>
    </row>
    <row r="15" spans="2:11" customFormat="1" ht="15" customHeight="1">
      <c r="B15" s="210"/>
      <c r="C15" s="211"/>
      <c r="D15" s="330" t="s">
        <v>2299</v>
      </c>
      <c r="E15" s="330"/>
      <c r="F15" s="330"/>
      <c r="G15" s="330"/>
      <c r="H15" s="330"/>
      <c r="I15" s="330"/>
      <c r="J15" s="330"/>
      <c r="K15" s="207"/>
    </row>
    <row r="16" spans="2:11" customFormat="1" ht="15" customHeight="1">
      <c r="B16" s="210"/>
      <c r="C16" s="211"/>
      <c r="D16" s="330" t="s">
        <v>2300</v>
      </c>
      <c r="E16" s="330"/>
      <c r="F16" s="330"/>
      <c r="G16" s="330"/>
      <c r="H16" s="330"/>
      <c r="I16" s="330"/>
      <c r="J16" s="330"/>
      <c r="K16" s="207"/>
    </row>
    <row r="17" spans="2:11" customFormat="1" ht="15" customHeight="1">
      <c r="B17" s="210"/>
      <c r="C17" s="211"/>
      <c r="D17" s="330" t="s">
        <v>2301</v>
      </c>
      <c r="E17" s="330"/>
      <c r="F17" s="330"/>
      <c r="G17" s="330"/>
      <c r="H17" s="330"/>
      <c r="I17" s="330"/>
      <c r="J17" s="330"/>
      <c r="K17" s="207"/>
    </row>
    <row r="18" spans="2:11" customFormat="1" ht="15" customHeight="1">
      <c r="B18" s="210"/>
      <c r="C18" s="211"/>
      <c r="D18" s="211"/>
      <c r="E18" s="213" t="s">
        <v>82</v>
      </c>
      <c r="F18" s="330" t="s">
        <v>2302</v>
      </c>
      <c r="G18" s="330"/>
      <c r="H18" s="330"/>
      <c r="I18" s="330"/>
      <c r="J18" s="330"/>
      <c r="K18" s="207"/>
    </row>
    <row r="19" spans="2:11" customFormat="1" ht="15" customHeight="1">
      <c r="B19" s="210"/>
      <c r="C19" s="211"/>
      <c r="D19" s="211"/>
      <c r="E19" s="213" t="s">
        <v>2303</v>
      </c>
      <c r="F19" s="330" t="s">
        <v>2304</v>
      </c>
      <c r="G19" s="330"/>
      <c r="H19" s="330"/>
      <c r="I19" s="330"/>
      <c r="J19" s="330"/>
      <c r="K19" s="207"/>
    </row>
    <row r="20" spans="2:11" customFormat="1" ht="15" customHeight="1">
      <c r="B20" s="210"/>
      <c r="C20" s="211"/>
      <c r="D20" s="211"/>
      <c r="E20" s="213" t="s">
        <v>2305</v>
      </c>
      <c r="F20" s="330" t="s">
        <v>2306</v>
      </c>
      <c r="G20" s="330"/>
      <c r="H20" s="330"/>
      <c r="I20" s="330"/>
      <c r="J20" s="330"/>
      <c r="K20" s="207"/>
    </row>
    <row r="21" spans="2:11" customFormat="1" ht="15" customHeight="1">
      <c r="B21" s="210"/>
      <c r="C21" s="211"/>
      <c r="D21" s="211"/>
      <c r="E21" s="213" t="s">
        <v>114</v>
      </c>
      <c r="F21" s="330" t="s">
        <v>115</v>
      </c>
      <c r="G21" s="330"/>
      <c r="H21" s="330"/>
      <c r="I21" s="330"/>
      <c r="J21" s="330"/>
      <c r="K21" s="207"/>
    </row>
    <row r="22" spans="2:11" customFormat="1" ht="15" customHeight="1">
      <c r="B22" s="210"/>
      <c r="C22" s="211"/>
      <c r="D22" s="211"/>
      <c r="E22" s="213" t="s">
        <v>1104</v>
      </c>
      <c r="F22" s="330" t="s">
        <v>438</v>
      </c>
      <c r="G22" s="330"/>
      <c r="H22" s="330"/>
      <c r="I22" s="330"/>
      <c r="J22" s="330"/>
      <c r="K22" s="207"/>
    </row>
    <row r="23" spans="2:11" customFormat="1" ht="15" customHeight="1">
      <c r="B23" s="210"/>
      <c r="C23" s="211"/>
      <c r="D23" s="211"/>
      <c r="E23" s="213" t="s">
        <v>109</v>
      </c>
      <c r="F23" s="330" t="s">
        <v>2307</v>
      </c>
      <c r="G23" s="330"/>
      <c r="H23" s="330"/>
      <c r="I23" s="330"/>
      <c r="J23" s="330"/>
      <c r="K23" s="207"/>
    </row>
    <row r="24" spans="2:11" customFormat="1" ht="12.75" customHeight="1">
      <c r="B24" s="210"/>
      <c r="C24" s="211"/>
      <c r="D24" s="211"/>
      <c r="E24" s="211"/>
      <c r="F24" s="211"/>
      <c r="G24" s="211"/>
      <c r="H24" s="211"/>
      <c r="I24" s="211"/>
      <c r="J24" s="211"/>
      <c r="K24" s="207"/>
    </row>
    <row r="25" spans="2:11" customFormat="1" ht="15" customHeight="1">
      <c r="B25" s="210"/>
      <c r="C25" s="330" t="s">
        <v>2308</v>
      </c>
      <c r="D25" s="330"/>
      <c r="E25" s="330"/>
      <c r="F25" s="330"/>
      <c r="G25" s="330"/>
      <c r="H25" s="330"/>
      <c r="I25" s="330"/>
      <c r="J25" s="330"/>
      <c r="K25" s="207"/>
    </row>
    <row r="26" spans="2:11" customFormat="1" ht="15" customHeight="1">
      <c r="B26" s="210"/>
      <c r="C26" s="330" t="s">
        <v>2309</v>
      </c>
      <c r="D26" s="330"/>
      <c r="E26" s="330"/>
      <c r="F26" s="330"/>
      <c r="G26" s="330"/>
      <c r="H26" s="330"/>
      <c r="I26" s="330"/>
      <c r="J26" s="330"/>
      <c r="K26" s="207"/>
    </row>
    <row r="27" spans="2:11" customFormat="1" ht="15" customHeight="1">
      <c r="B27" s="210"/>
      <c r="C27" s="209"/>
      <c r="D27" s="330" t="s">
        <v>2310</v>
      </c>
      <c r="E27" s="330"/>
      <c r="F27" s="330"/>
      <c r="G27" s="330"/>
      <c r="H27" s="330"/>
      <c r="I27" s="330"/>
      <c r="J27" s="330"/>
      <c r="K27" s="207"/>
    </row>
    <row r="28" spans="2:11" customFormat="1" ht="15" customHeight="1">
      <c r="B28" s="210"/>
      <c r="C28" s="211"/>
      <c r="D28" s="330" t="s">
        <v>2311</v>
      </c>
      <c r="E28" s="330"/>
      <c r="F28" s="330"/>
      <c r="G28" s="330"/>
      <c r="H28" s="330"/>
      <c r="I28" s="330"/>
      <c r="J28" s="330"/>
      <c r="K28" s="207"/>
    </row>
    <row r="29" spans="2:11" customFormat="1" ht="12.75" customHeight="1">
      <c r="B29" s="210"/>
      <c r="C29" s="211"/>
      <c r="D29" s="211"/>
      <c r="E29" s="211"/>
      <c r="F29" s="211"/>
      <c r="G29" s="211"/>
      <c r="H29" s="211"/>
      <c r="I29" s="211"/>
      <c r="J29" s="211"/>
      <c r="K29" s="207"/>
    </row>
    <row r="30" spans="2:11" customFormat="1" ht="15" customHeight="1">
      <c r="B30" s="210"/>
      <c r="C30" s="211"/>
      <c r="D30" s="330" t="s">
        <v>2312</v>
      </c>
      <c r="E30" s="330"/>
      <c r="F30" s="330"/>
      <c r="G30" s="330"/>
      <c r="H30" s="330"/>
      <c r="I30" s="330"/>
      <c r="J30" s="330"/>
      <c r="K30" s="207"/>
    </row>
    <row r="31" spans="2:11" customFormat="1" ht="15" customHeight="1">
      <c r="B31" s="210"/>
      <c r="C31" s="211"/>
      <c r="D31" s="330" t="s">
        <v>2313</v>
      </c>
      <c r="E31" s="330"/>
      <c r="F31" s="330"/>
      <c r="G31" s="330"/>
      <c r="H31" s="330"/>
      <c r="I31" s="330"/>
      <c r="J31" s="330"/>
      <c r="K31" s="207"/>
    </row>
    <row r="32" spans="2:11" customFormat="1" ht="12.75" customHeight="1">
      <c r="B32" s="210"/>
      <c r="C32" s="211"/>
      <c r="D32" s="211"/>
      <c r="E32" s="211"/>
      <c r="F32" s="211"/>
      <c r="G32" s="211"/>
      <c r="H32" s="211"/>
      <c r="I32" s="211"/>
      <c r="J32" s="211"/>
      <c r="K32" s="207"/>
    </row>
    <row r="33" spans="2:11" customFormat="1" ht="15" customHeight="1">
      <c r="B33" s="210"/>
      <c r="C33" s="211"/>
      <c r="D33" s="330" t="s">
        <v>2314</v>
      </c>
      <c r="E33" s="330"/>
      <c r="F33" s="330"/>
      <c r="G33" s="330"/>
      <c r="H33" s="330"/>
      <c r="I33" s="330"/>
      <c r="J33" s="330"/>
      <c r="K33" s="207"/>
    </row>
    <row r="34" spans="2:11" customFormat="1" ht="15" customHeight="1">
      <c r="B34" s="210"/>
      <c r="C34" s="211"/>
      <c r="D34" s="330" t="s">
        <v>2315</v>
      </c>
      <c r="E34" s="330"/>
      <c r="F34" s="330"/>
      <c r="G34" s="330"/>
      <c r="H34" s="330"/>
      <c r="I34" s="330"/>
      <c r="J34" s="330"/>
      <c r="K34" s="207"/>
    </row>
    <row r="35" spans="2:11" customFormat="1" ht="15" customHeight="1">
      <c r="B35" s="210"/>
      <c r="C35" s="211"/>
      <c r="D35" s="330" t="s">
        <v>2316</v>
      </c>
      <c r="E35" s="330"/>
      <c r="F35" s="330"/>
      <c r="G35" s="330"/>
      <c r="H35" s="330"/>
      <c r="I35" s="330"/>
      <c r="J35" s="330"/>
      <c r="K35" s="207"/>
    </row>
    <row r="36" spans="2:11" customFormat="1" ht="15" customHeight="1">
      <c r="B36" s="210"/>
      <c r="C36" s="211"/>
      <c r="D36" s="209"/>
      <c r="E36" s="212" t="s">
        <v>129</v>
      </c>
      <c r="F36" s="209"/>
      <c r="G36" s="330" t="s">
        <v>2317</v>
      </c>
      <c r="H36" s="330"/>
      <c r="I36" s="330"/>
      <c r="J36" s="330"/>
      <c r="K36" s="207"/>
    </row>
    <row r="37" spans="2:11" customFormat="1" ht="30.75" customHeight="1">
      <c r="B37" s="210"/>
      <c r="C37" s="211"/>
      <c r="D37" s="209"/>
      <c r="E37" s="212" t="s">
        <v>2318</v>
      </c>
      <c r="F37" s="209"/>
      <c r="G37" s="330" t="s">
        <v>2319</v>
      </c>
      <c r="H37" s="330"/>
      <c r="I37" s="330"/>
      <c r="J37" s="330"/>
      <c r="K37" s="207"/>
    </row>
    <row r="38" spans="2:11" customFormat="1" ht="15" customHeight="1">
      <c r="B38" s="210"/>
      <c r="C38" s="211"/>
      <c r="D38" s="209"/>
      <c r="E38" s="212" t="s">
        <v>56</v>
      </c>
      <c r="F38" s="209"/>
      <c r="G38" s="330" t="s">
        <v>2320</v>
      </c>
      <c r="H38" s="330"/>
      <c r="I38" s="330"/>
      <c r="J38" s="330"/>
      <c r="K38" s="207"/>
    </row>
    <row r="39" spans="2:11" customFormat="1" ht="15" customHeight="1">
      <c r="B39" s="210"/>
      <c r="C39" s="211"/>
      <c r="D39" s="209"/>
      <c r="E39" s="212" t="s">
        <v>57</v>
      </c>
      <c r="F39" s="209"/>
      <c r="G39" s="330" t="s">
        <v>2321</v>
      </c>
      <c r="H39" s="330"/>
      <c r="I39" s="330"/>
      <c r="J39" s="330"/>
      <c r="K39" s="207"/>
    </row>
    <row r="40" spans="2:11" customFormat="1" ht="15" customHeight="1">
      <c r="B40" s="210"/>
      <c r="C40" s="211"/>
      <c r="D40" s="209"/>
      <c r="E40" s="212" t="s">
        <v>130</v>
      </c>
      <c r="F40" s="209"/>
      <c r="G40" s="330" t="s">
        <v>2322</v>
      </c>
      <c r="H40" s="330"/>
      <c r="I40" s="330"/>
      <c r="J40" s="330"/>
      <c r="K40" s="207"/>
    </row>
    <row r="41" spans="2:11" customFormat="1" ht="15" customHeight="1">
      <c r="B41" s="210"/>
      <c r="C41" s="211"/>
      <c r="D41" s="209"/>
      <c r="E41" s="212" t="s">
        <v>131</v>
      </c>
      <c r="F41" s="209"/>
      <c r="G41" s="330" t="s">
        <v>2323</v>
      </c>
      <c r="H41" s="330"/>
      <c r="I41" s="330"/>
      <c r="J41" s="330"/>
      <c r="K41" s="207"/>
    </row>
    <row r="42" spans="2:11" customFormat="1" ht="15" customHeight="1">
      <c r="B42" s="210"/>
      <c r="C42" s="211"/>
      <c r="D42" s="209"/>
      <c r="E42" s="212" t="s">
        <v>2324</v>
      </c>
      <c r="F42" s="209"/>
      <c r="G42" s="330" t="s">
        <v>2325</v>
      </c>
      <c r="H42" s="330"/>
      <c r="I42" s="330"/>
      <c r="J42" s="330"/>
      <c r="K42" s="207"/>
    </row>
    <row r="43" spans="2:11" customFormat="1" ht="15" customHeight="1">
      <c r="B43" s="210"/>
      <c r="C43" s="211"/>
      <c r="D43" s="209"/>
      <c r="E43" s="212"/>
      <c r="F43" s="209"/>
      <c r="G43" s="330" t="s">
        <v>2326</v>
      </c>
      <c r="H43" s="330"/>
      <c r="I43" s="330"/>
      <c r="J43" s="330"/>
      <c r="K43" s="207"/>
    </row>
    <row r="44" spans="2:11" customFormat="1" ht="15" customHeight="1">
      <c r="B44" s="210"/>
      <c r="C44" s="211"/>
      <c r="D44" s="209"/>
      <c r="E44" s="212" t="s">
        <v>2327</v>
      </c>
      <c r="F44" s="209"/>
      <c r="G44" s="330" t="s">
        <v>2328</v>
      </c>
      <c r="H44" s="330"/>
      <c r="I44" s="330"/>
      <c r="J44" s="330"/>
      <c r="K44" s="207"/>
    </row>
    <row r="45" spans="2:11" customFormat="1" ht="15" customHeight="1">
      <c r="B45" s="210"/>
      <c r="C45" s="211"/>
      <c r="D45" s="209"/>
      <c r="E45" s="212" t="s">
        <v>133</v>
      </c>
      <c r="F45" s="209"/>
      <c r="G45" s="330" t="s">
        <v>2329</v>
      </c>
      <c r="H45" s="330"/>
      <c r="I45" s="330"/>
      <c r="J45" s="330"/>
      <c r="K45" s="207"/>
    </row>
    <row r="46" spans="2:11" customFormat="1" ht="12.75" customHeight="1">
      <c r="B46" s="210"/>
      <c r="C46" s="211"/>
      <c r="D46" s="209"/>
      <c r="E46" s="209"/>
      <c r="F46" s="209"/>
      <c r="G46" s="209"/>
      <c r="H46" s="209"/>
      <c r="I46" s="209"/>
      <c r="J46" s="209"/>
      <c r="K46" s="207"/>
    </row>
    <row r="47" spans="2:11" customFormat="1" ht="15" customHeight="1">
      <c r="B47" s="210"/>
      <c r="C47" s="211"/>
      <c r="D47" s="330" t="s">
        <v>2330</v>
      </c>
      <c r="E47" s="330"/>
      <c r="F47" s="330"/>
      <c r="G47" s="330"/>
      <c r="H47" s="330"/>
      <c r="I47" s="330"/>
      <c r="J47" s="330"/>
      <c r="K47" s="207"/>
    </row>
    <row r="48" spans="2:11" customFormat="1" ht="15" customHeight="1">
      <c r="B48" s="210"/>
      <c r="C48" s="211"/>
      <c r="D48" s="211"/>
      <c r="E48" s="330" t="s">
        <v>2331</v>
      </c>
      <c r="F48" s="330"/>
      <c r="G48" s="330"/>
      <c r="H48" s="330"/>
      <c r="I48" s="330"/>
      <c r="J48" s="330"/>
      <c r="K48" s="207"/>
    </row>
    <row r="49" spans="2:11" customFormat="1" ht="15" customHeight="1">
      <c r="B49" s="210"/>
      <c r="C49" s="211"/>
      <c r="D49" s="211"/>
      <c r="E49" s="330" t="s">
        <v>2332</v>
      </c>
      <c r="F49" s="330"/>
      <c r="G49" s="330"/>
      <c r="H49" s="330"/>
      <c r="I49" s="330"/>
      <c r="J49" s="330"/>
      <c r="K49" s="207"/>
    </row>
    <row r="50" spans="2:11" customFormat="1" ht="15" customHeight="1">
      <c r="B50" s="210"/>
      <c r="C50" s="211"/>
      <c r="D50" s="211"/>
      <c r="E50" s="330" t="s">
        <v>2333</v>
      </c>
      <c r="F50" s="330"/>
      <c r="G50" s="330"/>
      <c r="H50" s="330"/>
      <c r="I50" s="330"/>
      <c r="J50" s="330"/>
      <c r="K50" s="207"/>
    </row>
    <row r="51" spans="2:11" customFormat="1" ht="15" customHeight="1">
      <c r="B51" s="210"/>
      <c r="C51" s="211"/>
      <c r="D51" s="330" t="s">
        <v>2334</v>
      </c>
      <c r="E51" s="330"/>
      <c r="F51" s="330"/>
      <c r="G51" s="330"/>
      <c r="H51" s="330"/>
      <c r="I51" s="330"/>
      <c r="J51" s="330"/>
      <c r="K51" s="207"/>
    </row>
    <row r="52" spans="2:11" customFormat="1" ht="25.5" customHeight="1">
      <c r="B52" s="206"/>
      <c r="C52" s="331" t="s">
        <v>2335</v>
      </c>
      <c r="D52" s="331"/>
      <c r="E52" s="331"/>
      <c r="F52" s="331"/>
      <c r="G52" s="331"/>
      <c r="H52" s="331"/>
      <c r="I52" s="331"/>
      <c r="J52" s="331"/>
      <c r="K52" s="207"/>
    </row>
    <row r="53" spans="2:11" customFormat="1" ht="5.25" customHeight="1">
      <c r="B53" s="206"/>
      <c r="C53" s="208"/>
      <c r="D53" s="208"/>
      <c r="E53" s="208"/>
      <c r="F53" s="208"/>
      <c r="G53" s="208"/>
      <c r="H53" s="208"/>
      <c r="I53" s="208"/>
      <c r="J53" s="208"/>
      <c r="K53" s="207"/>
    </row>
    <row r="54" spans="2:11" customFormat="1" ht="15" customHeight="1">
      <c r="B54" s="206"/>
      <c r="C54" s="330" t="s">
        <v>2336</v>
      </c>
      <c r="D54" s="330"/>
      <c r="E54" s="330"/>
      <c r="F54" s="330"/>
      <c r="G54" s="330"/>
      <c r="H54" s="330"/>
      <c r="I54" s="330"/>
      <c r="J54" s="330"/>
      <c r="K54" s="207"/>
    </row>
    <row r="55" spans="2:11" customFormat="1" ht="15" customHeight="1">
      <c r="B55" s="206"/>
      <c r="C55" s="330" t="s">
        <v>2337</v>
      </c>
      <c r="D55" s="330"/>
      <c r="E55" s="330"/>
      <c r="F55" s="330"/>
      <c r="G55" s="330"/>
      <c r="H55" s="330"/>
      <c r="I55" s="330"/>
      <c r="J55" s="330"/>
      <c r="K55" s="207"/>
    </row>
    <row r="56" spans="2:11" customFormat="1" ht="12.75" customHeight="1">
      <c r="B56" s="206"/>
      <c r="C56" s="209"/>
      <c r="D56" s="209"/>
      <c r="E56" s="209"/>
      <c r="F56" s="209"/>
      <c r="G56" s="209"/>
      <c r="H56" s="209"/>
      <c r="I56" s="209"/>
      <c r="J56" s="209"/>
      <c r="K56" s="207"/>
    </row>
    <row r="57" spans="2:11" customFormat="1" ht="15" customHeight="1">
      <c r="B57" s="206"/>
      <c r="C57" s="330" t="s">
        <v>2338</v>
      </c>
      <c r="D57" s="330"/>
      <c r="E57" s="330"/>
      <c r="F57" s="330"/>
      <c r="G57" s="330"/>
      <c r="H57" s="330"/>
      <c r="I57" s="330"/>
      <c r="J57" s="330"/>
      <c r="K57" s="207"/>
    </row>
    <row r="58" spans="2:11" customFormat="1" ht="15" customHeight="1">
      <c r="B58" s="206"/>
      <c r="C58" s="211"/>
      <c r="D58" s="330" t="s">
        <v>2339</v>
      </c>
      <c r="E58" s="330"/>
      <c r="F58" s="330"/>
      <c r="G58" s="330"/>
      <c r="H58" s="330"/>
      <c r="I58" s="330"/>
      <c r="J58" s="330"/>
      <c r="K58" s="207"/>
    </row>
    <row r="59" spans="2:11" customFormat="1" ht="15" customHeight="1">
      <c r="B59" s="206"/>
      <c r="C59" s="211"/>
      <c r="D59" s="330" t="s">
        <v>2340</v>
      </c>
      <c r="E59" s="330"/>
      <c r="F59" s="330"/>
      <c r="G59" s="330"/>
      <c r="H59" s="330"/>
      <c r="I59" s="330"/>
      <c r="J59" s="330"/>
      <c r="K59" s="207"/>
    </row>
    <row r="60" spans="2:11" customFormat="1" ht="15" customHeight="1">
      <c r="B60" s="206"/>
      <c r="C60" s="211"/>
      <c r="D60" s="330" t="s">
        <v>2341</v>
      </c>
      <c r="E60" s="330"/>
      <c r="F60" s="330"/>
      <c r="G60" s="330"/>
      <c r="H60" s="330"/>
      <c r="I60" s="330"/>
      <c r="J60" s="330"/>
      <c r="K60" s="207"/>
    </row>
    <row r="61" spans="2:11" customFormat="1" ht="15" customHeight="1">
      <c r="B61" s="206"/>
      <c r="C61" s="211"/>
      <c r="D61" s="330" t="s">
        <v>2342</v>
      </c>
      <c r="E61" s="330"/>
      <c r="F61" s="330"/>
      <c r="G61" s="330"/>
      <c r="H61" s="330"/>
      <c r="I61" s="330"/>
      <c r="J61" s="330"/>
      <c r="K61" s="207"/>
    </row>
    <row r="62" spans="2:11" customFormat="1" ht="15" customHeight="1">
      <c r="B62" s="206"/>
      <c r="C62" s="211"/>
      <c r="D62" s="333" t="s">
        <v>2343</v>
      </c>
      <c r="E62" s="333"/>
      <c r="F62" s="333"/>
      <c r="G62" s="333"/>
      <c r="H62" s="333"/>
      <c r="I62" s="333"/>
      <c r="J62" s="333"/>
      <c r="K62" s="207"/>
    </row>
    <row r="63" spans="2:11" customFormat="1" ht="15" customHeight="1">
      <c r="B63" s="206"/>
      <c r="C63" s="211"/>
      <c r="D63" s="330" t="s">
        <v>2344</v>
      </c>
      <c r="E63" s="330"/>
      <c r="F63" s="330"/>
      <c r="G63" s="330"/>
      <c r="H63" s="330"/>
      <c r="I63" s="330"/>
      <c r="J63" s="330"/>
      <c r="K63" s="207"/>
    </row>
    <row r="64" spans="2:11" customFormat="1" ht="12.75" customHeight="1">
      <c r="B64" s="206"/>
      <c r="C64" s="211"/>
      <c r="D64" s="211"/>
      <c r="E64" s="214"/>
      <c r="F64" s="211"/>
      <c r="G64" s="211"/>
      <c r="H64" s="211"/>
      <c r="I64" s="211"/>
      <c r="J64" s="211"/>
      <c r="K64" s="207"/>
    </row>
    <row r="65" spans="2:11" customFormat="1" ht="15" customHeight="1">
      <c r="B65" s="206"/>
      <c r="C65" s="211"/>
      <c r="D65" s="330" t="s">
        <v>2345</v>
      </c>
      <c r="E65" s="330"/>
      <c r="F65" s="330"/>
      <c r="G65" s="330"/>
      <c r="H65" s="330"/>
      <c r="I65" s="330"/>
      <c r="J65" s="330"/>
      <c r="K65" s="207"/>
    </row>
    <row r="66" spans="2:11" customFormat="1" ht="15" customHeight="1">
      <c r="B66" s="206"/>
      <c r="C66" s="211"/>
      <c r="D66" s="333" t="s">
        <v>2346</v>
      </c>
      <c r="E66" s="333"/>
      <c r="F66" s="333"/>
      <c r="G66" s="333"/>
      <c r="H66" s="333"/>
      <c r="I66" s="333"/>
      <c r="J66" s="333"/>
      <c r="K66" s="207"/>
    </row>
    <row r="67" spans="2:11" customFormat="1" ht="15" customHeight="1">
      <c r="B67" s="206"/>
      <c r="C67" s="211"/>
      <c r="D67" s="330" t="s">
        <v>2347</v>
      </c>
      <c r="E67" s="330"/>
      <c r="F67" s="330"/>
      <c r="G67" s="330"/>
      <c r="H67" s="330"/>
      <c r="I67" s="330"/>
      <c r="J67" s="330"/>
      <c r="K67" s="207"/>
    </row>
    <row r="68" spans="2:11" customFormat="1" ht="15" customHeight="1">
      <c r="B68" s="206"/>
      <c r="C68" s="211"/>
      <c r="D68" s="330" t="s">
        <v>2348</v>
      </c>
      <c r="E68" s="330"/>
      <c r="F68" s="330"/>
      <c r="G68" s="330"/>
      <c r="H68" s="330"/>
      <c r="I68" s="330"/>
      <c r="J68" s="330"/>
      <c r="K68" s="207"/>
    </row>
    <row r="69" spans="2:11" customFormat="1" ht="15" customHeight="1">
      <c r="B69" s="206"/>
      <c r="C69" s="211"/>
      <c r="D69" s="330" t="s">
        <v>2349</v>
      </c>
      <c r="E69" s="330"/>
      <c r="F69" s="330"/>
      <c r="G69" s="330"/>
      <c r="H69" s="330"/>
      <c r="I69" s="330"/>
      <c r="J69" s="330"/>
      <c r="K69" s="207"/>
    </row>
    <row r="70" spans="2:11" customFormat="1" ht="15" customHeight="1">
      <c r="B70" s="206"/>
      <c r="C70" s="211"/>
      <c r="D70" s="330" t="s">
        <v>2350</v>
      </c>
      <c r="E70" s="330"/>
      <c r="F70" s="330"/>
      <c r="G70" s="330"/>
      <c r="H70" s="330"/>
      <c r="I70" s="330"/>
      <c r="J70" s="330"/>
      <c r="K70" s="207"/>
    </row>
    <row r="71" spans="2:11" customFormat="1" ht="12.75" customHeight="1">
      <c r="B71" s="215"/>
      <c r="C71" s="216"/>
      <c r="D71" s="216"/>
      <c r="E71" s="216"/>
      <c r="F71" s="216"/>
      <c r="G71" s="216"/>
      <c r="H71" s="216"/>
      <c r="I71" s="216"/>
      <c r="J71" s="216"/>
      <c r="K71" s="217"/>
    </row>
    <row r="72" spans="2:11" customFormat="1" ht="18.75" customHeight="1">
      <c r="B72" s="218"/>
      <c r="C72" s="218"/>
      <c r="D72" s="218"/>
      <c r="E72" s="218"/>
      <c r="F72" s="218"/>
      <c r="G72" s="218"/>
      <c r="H72" s="218"/>
      <c r="I72" s="218"/>
      <c r="J72" s="218"/>
      <c r="K72" s="219"/>
    </row>
    <row r="73" spans="2:11" customFormat="1" ht="18.75" customHeight="1">
      <c r="B73" s="219"/>
      <c r="C73" s="219"/>
      <c r="D73" s="219"/>
      <c r="E73" s="219"/>
      <c r="F73" s="219"/>
      <c r="G73" s="219"/>
      <c r="H73" s="219"/>
      <c r="I73" s="219"/>
      <c r="J73" s="219"/>
      <c r="K73" s="219"/>
    </row>
    <row r="74" spans="2:11" customFormat="1" ht="7.5" customHeight="1">
      <c r="B74" s="220"/>
      <c r="C74" s="221"/>
      <c r="D74" s="221"/>
      <c r="E74" s="221"/>
      <c r="F74" s="221"/>
      <c r="G74" s="221"/>
      <c r="H74" s="221"/>
      <c r="I74" s="221"/>
      <c r="J74" s="221"/>
      <c r="K74" s="222"/>
    </row>
    <row r="75" spans="2:11" customFormat="1" ht="45" customHeight="1">
      <c r="B75" s="223"/>
      <c r="C75" s="334" t="s">
        <v>2351</v>
      </c>
      <c r="D75" s="334"/>
      <c r="E75" s="334"/>
      <c r="F75" s="334"/>
      <c r="G75" s="334"/>
      <c r="H75" s="334"/>
      <c r="I75" s="334"/>
      <c r="J75" s="334"/>
      <c r="K75" s="224"/>
    </row>
    <row r="76" spans="2:11" customFormat="1" ht="17.25" customHeight="1">
      <c r="B76" s="223"/>
      <c r="C76" s="225" t="s">
        <v>2352</v>
      </c>
      <c r="D76" s="225"/>
      <c r="E76" s="225"/>
      <c r="F76" s="225" t="s">
        <v>2353</v>
      </c>
      <c r="G76" s="226"/>
      <c r="H76" s="225" t="s">
        <v>57</v>
      </c>
      <c r="I76" s="225" t="s">
        <v>60</v>
      </c>
      <c r="J76" s="225" t="s">
        <v>2354</v>
      </c>
      <c r="K76" s="224"/>
    </row>
    <row r="77" spans="2:11" customFormat="1" ht="17.25" customHeight="1">
      <c r="B77" s="223"/>
      <c r="C77" s="227" t="s">
        <v>2355</v>
      </c>
      <c r="D77" s="227"/>
      <c r="E77" s="227"/>
      <c r="F77" s="228" t="s">
        <v>2356</v>
      </c>
      <c r="G77" s="229"/>
      <c r="H77" s="227"/>
      <c r="I77" s="227"/>
      <c r="J77" s="227" t="s">
        <v>2357</v>
      </c>
      <c r="K77" s="224"/>
    </row>
    <row r="78" spans="2:11" customFormat="1" ht="5.25" customHeight="1">
      <c r="B78" s="223"/>
      <c r="C78" s="230"/>
      <c r="D78" s="230"/>
      <c r="E78" s="230"/>
      <c r="F78" s="230"/>
      <c r="G78" s="231"/>
      <c r="H78" s="230"/>
      <c r="I78" s="230"/>
      <c r="J78" s="230"/>
      <c r="K78" s="224"/>
    </row>
    <row r="79" spans="2:11" customFormat="1" ht="15" customHeight="1">
      <c r="B79" s="223"/>
      <c r="C79" s="212" t="s">
        <v>56</v>
      </c>
      <c r="D79" s="232"/>
      <c r="E79" s="232"/>
      <c r="F79" s="233" t="s">
        <v>2358</v>
      </c>
      <c r="G79" s="234"/>
      <c r="H79" s="212" t="s">
        <v>2359</v>
      </c>
      <c r="I79" s="212" t="s">
        <v>2360</v>
      </c>
      <c r="J79" s="212">
        <v>20</v>
      </c>
      <c r="K79" s="224"/>
    </row>
    <row r="80" spans="2:11" customFormat="1" ht="15" customHeight="1">
      <c r="B80" s="223"/>
      <c r="C80" s="212" t="s">
        <v>2361</v>
      </c>
      <c r="D80" s="212"/>
      <c r="E80" s="212"/>
      <c r="F80" s="233" t="s">
        <v>2358</v>
      </c>
      <c r="G80" s="234"/>
      <c r="H80" s="212" t="s">
        <v>2362</v>
      </c>
      <c r="I80" s="212" t="s">
        <v>2360</v>
      </c>
      <c r="J80" s="212">
        <v>120</v>
      </c>
      <c r="K80" s="224"/>
    </row>
    <row r="81" spans="2:11" customFormat="1" ht="15" customHeight="1">
      <c r="B81" s="235"/>
      <c r="C81" s="212" t="s">
        <v>2363</v>
      </c>
      <c r="D81" s="212"/>
      <c r="E81" s="212"/>
      <c r="F81" s="233" t="s">
        <v>2364</v>
      </c>
      <c r="G81" s="234"/>
      <c r="H81" s="212" t="s">
        <v>2365</v>
      </c>
      <c r="I81" s="212" t="s">
        <v>2360</v>
      </c>
      <c r="J81" s="212">
        <v>50</v>
      </c>
      <c r="K81" s="224"/>
    </row>
    <row r="82" spans="2:11" customFormat="1" ht="15" customHeight="1">
      <c r="B82" s="235"/>
      <c r="C82" s="212" t="s">
        <v>2366</v>
      </c>
      <c r="D82" s="212"/>
      <c r="E82" s="212"/>
      <c r="F82" s="233" t="s">
        <v>2358</v>
      </c>
      <c r="G82" s="234"/>
      <c r="H82" s="212" t="s">
        <v>2367</v>
      </c>
      <c r="I82" s="212" t="s">
        <v>2368</v>
      </c>
      <c r="J82" s="212"/>
      <c r="K82" s="224"/>
    </row>
    <row r="83" spans="2:11" customFormat="1" ht="15" customHeight="1">
      <c r="B83" s="235"/>
      <c r="C83" s="212" t="s">
        <v>2369</v>
      </c>
      <c r="D83" s="212"/>
      <c r="E83" s="212"/>
      <c r="F83" s="233" t="s">
        <v>2364</v>
      </c>
      <c r="G83" s="212"/>
      <c r="H83" s="212" t="s">
        <v>2370</v>
      </c>
      <c r="I83" s="212" t="s">
        <v>2360</v>
      </c>
      <c r="J83" s="212">
        <v>15</v>
      </c>
      <c r="K83" s="224"/>
    </row>
    <row r="84" spans="2:11" customFormat="1" ht="15" customHeight="1">
      <c r="B84" s="235"/>
      <c r="C84" s="212" t="s">
        <v>2371</v>
      </c>
      <c r="D84" s="212"/>
      <c r="E84" s="212"/>
      <c r="F84" s="233" t="s">
        <v>2364</v>
      </c>
      <c r="G84" s="212"/>
      <c r="H84" s="212" t="s">
        <v>2372</v>
      </c>
      <c r="I84" s="212" t="s">
        <v>2360</v>
      </c>
      <c r="J84" s="212">
        <v>15</v>
      </c>
      <c r="K84" s="224"/>
    </row>
    <row r="85" spans="2:11" customFormat="1" ht="15" customHeight="1">
      <c r="B85" s="235"/>
      <c r="C85" s="212" t="s">
        <v>2373</v>
      </c>
      <c r="D85" s="212"/>
      <c r="E85" s="212"/>
      <c r="F85" s="233" t="s">
        <v>2364</v>
      </c>
      <c r="G85" s="212"/>
      <c r="H85" s="212" t="s">
        <v>2374</v>
      </c>
      <c r="I85" s="212" t="s">
        <v>2360</v>
      </c>
      <c r="J85" s="212">
        <v>20</v>
      </c>
      <c r="K85" s="224"/>
    </row>
    <row r="86" spans="2:11" customFormat="1" ht="15" customHeight="1">
      <c r="B86" s="235"/>
      <c r="C86" s="212" t="s">
        <v>2375</v>
      </c>
      <c r="D86" s="212"/>
      <c r="E86" s="212"/>
      <c r="F86" s="233" t="s">
        <v>2364</v>
      </c>
      <c r="G86" s="212"/>
      <c r="H86" s="212" t="s">
        <v>2376</v>
      </c>
      <c r="I86" s="212" t="s">
        <v>2360</v>
      </c>
      <c r="J86" s="212">
        <v>20</v>
      </c>
      <c r="K86" s="224"/>
    </row>
    <row r="87" spans="2:11" customFormat="1" ht="15" customHeight="1">
      <c r="B87" s="235"/>
      <c r="C87" s="212" t="s">
        <v>2377</v>
      </c>
      <c r="D87" s="212"/>
      <c r="E87" s="212"/>
      <c r="F87" s="233" t="s">
        <v>2364</v>
      </c>
      <c r="G87" s="234"/>
      <c r="H87" s="212" t="s">
        <v>2378</v>
      </c>
      <c r="I87" s="212" t="s">
        <v>2360</v>
      </c>
      <c r="J87" s="212">
        <v>50</v>
      </c>
      <c r="K87" s="224"/>
    </row>
    <row r="88" spans="2:11" customFormat="1" ht="15" customHeight="1">
      <c r="B88" s="235"/>
      <c r="C88" s="212" t="s">
        <v>2379</v>
      </c>
      <c r="D88" s="212"/>
      <c r="E88" s="212"/>
      <c r="F88" s="233" t="s">
        <v>2364</v>
      </c>
      <c r="G88" s="234"/>
      <c r="H88" s="212" t="s">
        <v>2380</v>
      </c>
      <c r="I88" s="212" t="s">
        <v>2360</v>
      </c>
      <c r="J88" s="212">
        <v>20</v>
      </c>
      <c r="K88" s="224"/>
    </row>
    <row r="89" spans="2:11" customFormat="1" ht="15" customHeight="1">
      <c r="B89" s="235"/>
      <c r="C89" s="212" t="s">
        <v>2381</v>
      </c>
      <c r="D89" s="212"/>
      <c r="E89" s="212"/>
      <c r="F89" s="233" t="s">
        <v>2364</v>
      </c>
      <c r="G89" s="234"/>
      <c r="H89" s="212" t="s">
        <v>2382</v>
      </c>
      <c r="I89" s="212" t="s">
        <v>2360</v>
      </c>
      <c r="J89" s="212">
        <v>20</v>
      </c>
      <c r="K89" s="224"/>
    </row>
    <row r="90" spans="2:11" customFormat="1" ht="15" customHeight="1">
      <c r="B90" s="235"/>
      <c r="C90" s="212" t="s">
        <v>2383</v>
      </c>
      <c r="D90" s="212"/>
      <c r="E90" s="212"/>
      <c r="F90" s="233" t="s">
        <v>2364</v>
      </c>
      <c r="G90" s="234"/>
      <c r="H90" s="212" t="s">
        <v>2384</v>
      </c>
      <c r="I90" s="212" t="s">
        <v>2360</v>
      </c>
      <c r="J90" s="212">
        <v>50</v>
      </c>
      <c r="K90" s="224"/>
    </row>
    <row r="91" spans="2:11" customFormat="1" ht="15" customHeight="1">
      <c r="B91" s="235"/>
      <c r="C91" s="212" t="s">
        <v>2385</v>
      </c>
      <c r="D91" s="212"/>
      <c r="E91" s="212"/>
      <c r="F91" s="233" t="s">
        <v>2364</v>
      </c>
      <c r="G91" s="234"/>
      <c r="H91" s="212" t="s">
        <v>2385</v>
      </c>
      <c r="I91" s="212" t="s">
        <v>2360</v>
      </c>
      <c r="J91" s="212">
        <v>50</v>
      </c>
      <c r="K91" s="224"/>
    </row>
    <row r="92" spans="2:11" customFormat="1" ht="15" customHeight="1">
      <c r="B92" s="235"/>
      <c r="C92" s="212" t="s">
        <v>2386</v>
      </c>
      <c r="D92" s="212"/>
      <c r="E92" s="212"/>
      <c r="F92" s="233" t="s">
        <v>2364</v>
      </c>
      <c r="G92" s="234"/>
      <c r="H92" s="212" t="s">
        <v>2387</v>
      </c>
      <c r="I92" s="212" t="s">
        <v>2360</v>
      </c>
      <c r="J92" s="212">
        <v>255</v>
      </c>
      <c r="K92" s="224"/>
    </row>
    <row r="93" spans="2:11" customFormat="1" ht="15" customHeight="1">
      <c r="B93" s="235"/>
      <c r="C93" s="212" t="s">
        <v>2388</v>
      </c>
      <c r="D93" s="212"/>
      <c r="E93" s="212"/>
      <c r="F93" s="233" t="s">
        <v>2358</v>
      </c>
      <c r="G93" s="234"/>
      <c r="H93" s="212" t="s">
        <v>2389</v>
      </c>
      <c r="I93" s="212" t="s">
        <v>2390</v>
      </c>
      <c r="J93" s="212"/>
      <c r="K93" s="224"/>
    </row>
    <row r="94" spans="2:11" customFormat="1" ht="15" customHeight="1">
      <c r="B94" s="235"/>
      <c r="C94" s="212" t="s">
        <v>2391</v>
      </c>
      <c r="D94" s="212"/>
      <c r="E94" s="212"/>
      <c r="F94" s="233" t="s">
        <v>2358</v>
      </c>
      <c r="G94" s="234"/>
      <c r="H94" s="212" t="s">
        <v>2392</v>
      </c>
      <c r="I94" s="212" t="s">
        <v>2393</v>
      </c>
      <c r="J94" s="212"/>
      <c r="K94" s="224"/>
    </row>
    <row r="95" spans="2:11" customFormat="1" ht="15" customHeight="1">
      <c r="B95" s="235"/>
      <c r="C95" s="212" t="s">
        <v>2394</v>
      </c>
      <c r="D95" s="212"/>
      <c r="E95" s="212"/>
      <c r="F95" s="233" t="s">
        <v>2358</v>
      </c>
      <c r="G95" s="234"/>
      <c r="H95" s="212" t="s">
        <v>2394</v>
      </c>
      <c r="I95" s="212" t="s">
        <v>2393</v>
      </c>
      <c r="J95" s="212"/>
      <c r="K95" s="224"/>
    </row>
    <row r="96" spans="2:11" customFormat="1" ht="15" customHeight="1">
      <c r="B96" s="235"/>
      <c r="C96" s="212" t="s">
        <v>41</v>
      </c>
      <c r="D96" s="212"/>
      <c r="E96" s="212"/>
      <c r="F96" s="233" t="s">
        <v>2358</v>
      </c>
      <c r="G96" s="234"/>
      <c r="H96" s="212" t="s">
        <v>2395</v>
      </c>
      <c r="I96" s="212" t="s">
        <v>2393</v>
      </c>
      <c r="J96" s="212"/>
      <c r="K96" s="224"/>
    </row>
    <row r="97" spans="2:11" customFormat="1" ht="15" customHeight="1">
      <c r="B97" s="235"/>
      <c r="C97" s="212" t="s">
        <v>51</v>
      </c>
      <c r="D97" s="212"/>
      <c r="E97" s="212"/>
      <c r="F97" s="233" t="s">
        <v>2358</v>
      </c>
      <c r="G97" s="234"/>
      <c r="H97" s="212" t="s">
        <v>2396</v>
      </c>
      <c r="I97" s="212" t="s">
        <v>2393</v>
      </c>
      <c r="J97" s="212"/>
      <c r="K97" s="224"/>
    </row>
    <row r="98" spans="2:11" customFormat="1" ht="15" customHeight="1">
      <c r="B98" s="236"/>
      <c r="C98" s="237"/>
      <c r="D98" s="237"/>
      <c r="E98" s="237"/>
      <c r="F98" s="237"/>
      <c r="G98" s="237"/>
      <c r="H98" s="237"/>
      <c r="I98" s="237"/>
      <c r="J98" s="237"/>
      <c r="K98" s="238"/>
    </row>
    <row r="99" spans="2:11" customFormat="1" ht="18.75" customHeight="1">
      <c r="B99" s="239"/>
      <c r="C99" s="240"/>
      <c r="D99" s="240"/>
      <c r="E99" s="240"/>
      <c r="F99" s="240"/>
      <c r="G99" s="240"/>
      <c r="H99" s="240"/>
      <c r="I99" s="240"/>
      <c r="J99" s="240"/>
      <c r="K99" s="239"/>
    </row>
    <row r="100" spans="2:11" customFormat="1" ht="18.75" customHeight="1"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</row>
    <row r="101" spans="2:11" customFormat="1" ht="7.5" customHeight="1">
      <c r="B101" s="220"/>
      <c r="C101" s="221"/>
      <c r="D101" s="221"/>
      <c r="E101" s="221"/>
      <c r="F101" s="221"/>
      <c r="G101" s="221"/>
      <c r="H101" s="221"/>
      <c r="I101" s="221"/>
      <c r="J101" s="221"/>
      <c r="K101" s="222"/>
    </row>
    <row r="102" spans="2:11" customFormat="1" ht="45" customHeight="1">
      <c r="B102" s="223"/>
      <c r="C102" s="334" t="s">
        <v>2397</v>
      </c>
      <c r="D102" s="334"/>
      <c r="E102" s="334"/>
      <c r="F102" s="334"/>
      <c r="G102" s="334"/>
      <c r="H102" s="334"/>
      <c r="I102" s="334"/>
      <c r="J102" s="334"/>
      <c r="K102" s="224"/>
    </row>
    <row r="103" spans="2:11" customFormat="1" ht="17.25" customHeight="1">
      <c r="B103" s="223"/>
      <c r="C103" s="225" t="s">
        <v>2352</v>
      </c>
      <c r="D103" s="225"/>
      <c r="E103" s="225"/>
      <c r="F103" s="225" t="s">
        <v>2353</v>
      </c>
      <c r="G103" s="226"/>
      <c r="H103" s="225" t="s">
        <v>57</v>
      </c>
      <c r="I103" s="225" t="s">
        <v>60</v>
      </c>
      <c r="J103" s="225" t="s">
        <v>2354</v>
      </c>
      <c r="K103" s="224"/>
    </row>
    <row r="104" spans="2:11" customFormat="1" ht="17.25" customHeight="1">
      <c r="B104" s="223"/>
      <c r="C104" s="227" t="s">
        <v>2355</v>
      </c>
      <c r="D104" s="227"/>
      <c r="E104" s="227"/>
      <c r="F104" s="228" t="s">
        <v>2356</v>
      </c>
      <c r="G104" s="229"/>
      <c r="H104" s="227"/>
      <c r="I104" s="227"/>
      <c r="J104" s="227" t="s">
        <v>2357</v>
      </c>
      <c r="K104" s="224"/>
    </row>
    <row r="105" spans="2:11" customFormat="1" ht="5.25" customHeight="1">
      <c r="B105" s="223"/>
      <c r="C105" s="225"/>
      <c r="D105" s="225"/>
      <c r="E105" s="225"/>
      <c r="F105" s="225"/>
      <c r="G105" s="241"/>
      <c r="H105" s="225"/>
      <c r="I105" s="225"/>
      <c r="J105" s="225"/>
      <c r="K105" s="224"/>
    </row>
    <row r="106" spans="2:11" customFormat="1" ht="15" customHeight="1">
      <c r="B106" s="223"/>
      <c r="C106" s="212" t="s">
        <v>56</v>
      </c>
      <c r="D106" s="232"/>
      <c r="E106" s="232"/>
      <c r="F106" s="233" t="s">
        <v>2358</v>
      </c>
      <c r="G106" s="212"/>
      <c r="H106" s="212" t="s">
        <v>2398</v>
      </c>
      <c r="I106" s="212" t="s">
        <v>2360</v>
      </c>
      <c r="J106" s="212">
        <v>20</v>
      </c>
      <c r="K106" s="224"/>
    </row>
    <row r="107" spans="2:11" customFormat="1" ht="15" customHeight="1">
      <c r="B107" s="223"/>
      <c r="C107" s="212" t="s">
        <v>2361</v>
      </c>
      <c r="D107" s="212"/>
      <c r="E107" s="212"/>
      <c r="F107" s="233" t="s">
        <v>2358</v>
      </c>
      <c r="G107" s="212"/>
      <c r="H107" s="212" t="s">
        <v>2398</v>
      </c>
      <c r="I107" s="212" t="s">
        <v>2360</v>
      </c>
      <c r="J107" s="212">
        <v>120</v>
      </c>
      <c r="K107" s="224"/>
    </row>
    <row r="108" spans="2:11" customFormat="1" ht="15" customHeight="1">
      <c r="B108" s="235"/>
      <c r="C108" s="212" t="s">
        <v>2363</v>
      </c>
      <c r="D108" s="212"/>
      <c r="E108" s="212"/>
      <c r="F108" s="233" t="s">
        <v>2364</v>
      </c>
      <c r="G108" s="212"/>
      <c r="H108" s="212" t="s">
        <v>2398</v>
      </c>
      <c r="I108" s="212" t="s">
        <v>2360</v>
      </c>
      <c r="J108" s="212">
        <v>50</v>
      </c>
      <c r="K108" s="224"/>
    </row>
    <row r="109" spans="2:11" customFormat="1" ht="15" customHeight="1">
      <c r="B109" s="235"/>
      <c r="C109" s="212" t="s">
        <v>2366</v>
      </c>
      <c r="D109" s="212"/>
      <c r="E109" s="212"/>
      <c r="F109" s="233" t="s">
        <v>2358</v>
      </c>
      <c r="G109" s="212"/>
      <c r="H109" s="212" t="s">
        <v>2398</v>
      </c>
      <c r="I109" s="212" t="s">
        <v>2368</v>
      </c>
      <c r="J109" s="212"/>
      <c r="K109" s="224"/>
    </row>
    <row r="110" spans="2:11" customFormat="1" ht="15" customHeight="1">
      <c r="B110" s="235"/>
      <c r="C110" s="212" t="s">
        <v>2377</v>
      </c>
      <c r="D110" s="212"/>
      <c r="E110" s="212"/>
      <c r="F110" s="233" t="s">
        <v>2364</v>
      </c>
      <c r="G110" s="212"/>
      <c r="H110" s="212" t="s">
        <v>2398</v>
      </c>
      <c r="I110" s="212" t="s">
        <v>2360</v>
      </c>
      <c r="J110" s="212">
        <v>50</v>
      </c>
      <c r="K110" s="224"/>
    </row>
    <row r="111" spans="2:11" customFormat="1" ht="15" customHeight="1">
      <c r="B111" s="235"/>
      <c r="C111" s="212" t="s">
        <v>2385</v>
      </c>
      <c r="D111" s="212"/>
      <c r="E111" s="212"/>
      <c r="F111" s="233" t="s">
        <v>2364</v>
      </c>
      <c r="G111" s="212"/>
      <c r="H111" s="212" t="s">
        <v>2398</v>
      </c>
      <c r="I111" s="212" t="s">
        <v>2360</v>
      </c>
      <c r="J111" s="212">
        <v>50</v>
      </c>
      <c r="K111" s="224"/>
    </row>
    <row r="112" spans="2:11" customFormat="1" ht="15" customHeight="1">
      <c r="B112" s="235"/>
      <c r="C112" s="212" t="s">
        <v>2383</v>
      </c>
      <c r="D112" s="212"/>
      <c r="E112" s="212"/>
      <c r="F112" s="233" t="s">
        <v>2364</v>
      </c>
      <c r="G112" s="212"/>
      <c r="H112" s="212" t="s">
        <v>2398</v>
      </c>
      <c r="I112" s="212" t="s">
        <v>2360</v>
      </c>
      <c r="J112" s="212">
        <v>50</v>
      </c>
      <c r="K112" s="224"/>
    </row>
    <row r="113" spans="2:11" customFormat="1" ht="15" customHeight="1">
      <c r="B113" s="235"/>
      <c r="C113" s="212" t="s">
        <v>56</v>
      </c>
      <c r="D113" s="212"/>
      <c r="E113" s="212"/>
      <c r="F113" s="233" t="s">
        <v>2358</v>
      </c>
      <c r="G113" s="212"/>
      <c r="H113" s="212" t="s">
        <v>2399</v>
      </c>
      <c r="I113" s="212" t="s">
        <v>2360</v>
      </c>
      <c r="J113" s="212">
        <v>20</v>
      </c>
      <c r="K113" s="224"/>
    </row>
    <row r="114" spans="2:11" customFormat="1" ht="15" customHeight="1">
      <c r="B114" s="235"/>
      <c r="C114" s="212" t="s">
        <v>2400</v>
      </c>
      <c r="D114" s="212"/>
      <c r="E114" s="212"/>
      <c r="F114" s="233" t="s">
        <v>2358</v>
      </c>
      <c r="G114" s="212"/>
      <c r="H114" s="212" t="s">
        <v>2401</v>
      </c>
      <c r="I114" s="212" t="s">
        <v>2360</v>
      </c>
      <c r="J114" s="212">
        <v>120</v>
      </c>
      <c r="K114" s="224"/>
    </row>
    <row r="115" spans="2:11" customFormat="1" ht="15" customHeight="1">
      <c r="B115" s="235"/>
      <c r="C115" s="212" t="s">
        <v>41</v>
      </c>
      <c r="D115" s="212"/>
      <c r="E115" s="212"/>
      <c r="F115" s="233" t="s">
        <v>2358</v>
      </c>
      <c r="G115" s="212"/>
      <c r="H115" s="212" t="s">
        <v>2402</v>
      </c>
      <c r="I115" s="212" t="s">
        <v>2393</v>
      </c>
      <c r="J115" s="212"/>
      <c r="K115" s="224"/>
    </row>
    <row r="116" spans="2:11" customFormat="1" ht="15" customHeight="1">
      <c r="B116" s="235"/>
      <c r="C116" s="212" t="s">
        <v>51</v>
      </c>
      <c r="D116" s="212"/>
      <c r="E116" s="212"/>
      <c r="F116" s="233" t="s">
        <v>2358</v>
      </c>
      <c r="G116" s="212"/>
      <c r="H116" s="212" t="s">
        <v>2403</v>
      </c>
      <c r="I116" s="212" t="s">
        <v>2393</v>
      </c>
      <c r="J116" s="212"/>
      <c r="K116" s="224"/>
    </row>
    <row r="117" spans="2:11" customFormat="1" ht="15" customHeight="1">
      <c r="B117" s="235"/>
      <c r="C117" s="212" t="s">
        <v>60</v>
      </c>
      <c r="D117" s="212"/>
      <c r="E117" s="212"/>
      <c r="F117" s="233" t="s">
        <v>2358</v>
      </c>
      <c r="G117" s="212"/>
      <c r="H117" s="212" t="s">
        <v>2404</v>
      </c>
      <c r="I117" s="212" t="s">
        <v>2405</v>
      </c>
      <c r="J117" s="212"/>
      <c r="K117" s="224"/>
    </row>
    <row r="118" spans="2:11" customFormat="1" ht="15" customHeight="1">
      <c r="B118" s="236"/>
      <c r="C118" s="242"/>
      <c r="D118" s="242"/>
      <c r="E118" s="242"/>
      <c r="F118" s="242"/>
      <c r="G118" s="242"/>
      <c r="H118" s="242"/>
      <c r="I118" s="242"/>
      <c r="J118" s="242"/>
      <c r="K118" s="238"/>
    </row>
    <row r="119" spans="2:11" customFormat="1" ht="18.75" customHeight="1">
      <c r="B119" s="243"/>
      <c r="C119" s="244"/>
      <c r="D119" s="244"/>
      <c r="E119" s="244"/>
      <c r="F119" s="245"/>
      <c r="G119" s="244"/>
      <c r="H119" s="244"/>
      <c r="I119" s="244"/>
      <c r="J119" s="244"/>
      <c r="K119" s="243"/>
    </row>
    <row r="120" spans="2:11" customFormat="1" ht="18.75" customHeight="1">
      <c r="B120" s="219"/>
      <c r="C120" s="219"/>
      <c r="D120" s="219"/>
      <c r="E120" s="219"/>
      <c r="F120" s="219"/>
      <c r="G120" s="219"/>
      <c r="H120" s="219"/>
      <c r="I120" s="219"/>
      <c r="J120" s="219"/>
      <c r="K120" s="219"/>
    </row>
    <row r="121" spans="2:11" customFormat="1" ht="7.5" customHeight="1">
      <c r="B121" s="246"/>
      <c r="C121" s="247"/>
      <c r="D121" s="247"/>
      <c r="E121" s="247"/>
      <c r="F121" s="247"/>
      <c r="G121" s="247"/>
      <c r="H121" s="247"/>
      <c r="I121" s="247"/>
      <c r="J121" s="247"/>
      <c r="K121" s="248"/>
    </row>
    <row r="122" spans="2:11" customFormat="1" ht="45" customHeight="1">
      <c r="B122" s="249"/>
      <c r="C122" s="332" t="s">
        <v>2406</v>
      </c>
      <c r="D122" s="332"/>
      <c r="E122" s="332"/>
      <c r="F122" s="332"/>
      <c r="G122" s="332"/>
      <c r="H122" s="332"/>
      <c r="I122" s="332"/>
      <c r="J122" s="332"/>
      <c r="K122" s="250"/>
    </row>
    <row r="123" spans="2:11" customFormat="1" ht="17.25" customHeight="1">
      <c r="B123" s="251"/>
      <c r="C123" s="225" t="s">
        <v>2352</v>
      </c>
      <c r="D123" s="225"/>
      <c r="E123" s="225"/>
      <c r="F123" s="225" t="s">
        <v>2353</v>
      </c>
      <c r="G123" s="226"/>
      <c r="H123" s="225" t="s">
        <v>57</v>
      </c>
      <c r="I123" s="225" t="s">
        <v>60</v>
      </c>
      <c r="J123" s="225" t="s">
        <v>2354</v>
      </c>
      <c r="K123" s="252"/>
    </row>
    <row r="124" spans="2:11" customFormat="1" ht="17.25" customHeight="1">
      <c r="B124" s="251"/>
      <c r="C124" s="227" t="s">
        <v>2355</v>
      </c>
      <c r="D124" s="227"/>
      <c r="E124" s="227"/>
      <c r="F124" s="228" t="s">
        <v>2356</v>
      </c>
      <c r="G124" s="229"/>
      <c r="H124" s="227"/>
      <c r="I124" s="227"/>
      <c r="J124" s="227" t="s">
        <v>2357</v>
      </c>
      <c r="K124" s="252"/>
    </row>
    <row r="125" spans="2:11" customFormat="1" ht="5.25" customHeight="1">
      <c r="B125" s="253"/>
      <c r="C125" s="230"/>
      <c r="D125" s="230"/>
      <c r="E125" s="230"/>
      <c r="F125" s="230"/>
      <c r="G125" s="254"/>
      <c r="H125" s="230"/>
      <c r="I125" s="230"/>
      <c r="J125" s="230"/>
      <c r="K125" s="255"/>
    </row>
    <row r="126" spans="2:11" customFormat="1" ht="15" customHeight="1">
      <c r="B126" s="253"/>
      <c r="C126" s="212" t="s">
        <v>2361</v>
      </c>
      <c r="D126" s="232"/>
      <c r="E126" s="232"/>
      <c r="F126" s="233" t="s">
        <v>2358</v>
      </c>
      <c r="G126" s="212"/>
      <c r="H126" s="212" t="s">
        <v>2398</v>
      </c>
      <c r="I126" s="212" t="s">
        <v>2360</v>
      </c>
      <c r="J126" s="212">
        <v>120</v>
      </c>
      <c r="K126" s="256"/>
    </row>
    <row r="127" spans="2:11" customFormat="1" ht="15" customHeight="1">
      <c r="B127" s="253"/>
      <c r="C127" s="212" t="s">
        <v>2407</v>
      </c>
      <c r="D127" s="212"/>
      <c r="E127" s="212"/>
      <c r="F127" s="233" t="s">
        <v>2358</v>
      </c>
      <c r="G127" s="212"/>
      <c r="H127" s="212" t="s">
        <v>2408</v>
      </c>
      <c r="I127" s="212" t="s">
        <v>2360</v>
      </c>
      <c r="J127" s="212" t="s">
        <v>2409</v>
      </c>
      <c r="K127" s="256"/>
    </row>
    <row r="128" spans="2:11" customFormat="1" ht="15" customHeight="1">
      <c r="B128" s="253"/>
      <c r="C128" s="212" t="s">
        <v>109</v>
      </c>
      <c r="D128" s="212"/>
      <c r="E128" s="212"/>
      <c r="F128" s="233" t="s">
        <v>2358</v>
      </c>
      <c r="G128" s="212"/>
      <c r="H128" s="212" t="s">
        <v>2410</v>
      </c>
      <c r="I128" s="212" t="s">
        <v>2360</v>
      </c>
      <c r="J128" s="212" t="s">
        <v>2409</v>
      </c>
      <c r="K128" s="256"/>
    </row>
    <row r="129" spans="2:11" customFormat="1" ht="15" customHeight="1">
      <c r="B129" s="253"/>
      <c r="C129" s="212" t="s">
        <v>2369</v>
      </c>
      <c r="D129" s="212"/>
      <c r="E129" s="212"/>
      <c r="F129" s="233" t="s">
        <v>2364</v>
      </c>
      <c r="G129" s="212"/>
      <c r="H129" s="212" t="s">
        <v>2370</v>
      </c>
      <c r="I129" s="212" t="s">
        <v>2360</v>
      </c>
      <c r="J129" s="212">
        <v>15</v>
      </c>
      <c r="K129" s="256"/>
    </row>
    <row r="130" spans="2:11" customFormat="1" ht="15" customHeight="1">
      <c r="B130" s="253"/>
      <c r="C130" s="212" t="s">
        <v>2371</v>
      </c>
      <c r="D130" s="212"/>
      <c r="E130" s="212"/>
      <c r="F130" s="233" t="s">
        <v>2364</v>
      </c>
      <c r="G130" s="212"/>
      <c r="H130" s="212" t="s">
        <v>2372</v>
      </c>
      <c r="I130" s="212" t="s">
        <v>2360</v>
      </c>
      <c r="J130" s="212">
        <v>15</v>
      </c>
      <c r="K130" s="256"/>
    </row>
    <row r="131" spans="2:11" customFormat="1" ht="15" customHeight="1">
      <c r="B131" s="253"/>
      <c r="C131" s="212" t="s">
        <v>2373</v>
      </c>
      <c r="D131" s="212"/>
      <c r="E131" s="212"/>
      <c r="F131" s="233" t="s">
        <v>2364</v>
      </c>
      <c r="G131" s="212"/>
      <c r="H131" s="212" t="s">
        <v>2374</v>
      </c>
      <c r="I131" s="212" t="s">
        <v>2360</v>
      </c>
      <c r="J131" s="212">
        <v>20</v>
      </c>
      <c r="K131" s="256"/>
    </row>
    <row r="132" spans="2:11" customFormat="1" ht="15" customHeight="1">
      <c r="B132" s="253"/>
      <c r="C132" s="212" t="s">
        <v>2375</v>
      </c>
      <c r="D132" s="212"/>
      <c r="E132" s="212"/>
      <c r="F132" s="233" t="s">
        <v>2364</v>
      </c>
      <c r="G132" s="212"/>
      <c r="H132" s="212" t="s">
        <v>2376</v>
      </c>
      <c r="I132" s="212" t="s">
        <v>2360</v>
      </c>
      <c r="J132" s="212">
        <v>20</v>
      </c>
      <c r="K132" s="256"/>
    </row>
    <row r="133" spans="2:11" customFormat="1" ht="15" customHeight="1">
      <c r="B133" s="253"/>
      <c r="C133" s="212" t="s">
        <v>2363</v>
      </c>
      <c r="D133" s="212"/>
      <c r="E133" s="212"/>
      <c r="F133" s="233" t="s">
        <v>2364</v>
      </c>
      <c r="G133" s="212"/>
      <c r="H133" s="212" t="s">
        <v>2398</v>
      </c>
      <c r="I133" s="212" t="s">
        <v>2360</v>
      </c>
      <c r="J133" s="212">
        <v>50</v>
      </c>
      <c r="K133" s="256"/>
    </row>
    <row r="134" spans="2:11" customFormat="1" ht="15" customHeight="1">
      <c r="B134" s="253"/>
      <c r="C134" s="212" t="s">
        <v>2377</v>
      </c>
      <c r="D134" s="212"/>
      <c r="E134" s="212"/>
      <c r="F134" s="233" t="s">
        <v>2364</v>
      </c>
      <c r="G134" s="212"/>
      <c r="H134" s="212" t="s">
        <v>2398</v>
      </c>
      <c r="I134" s="212" t="s">
        <v>2360</v>
      </c>
      <c r="J134" s="212">
        <v>50</v>
      </c>
      <c r="K134" s="256"/>
    </row>
    <row r="135" spans="2:11" customFormat="1" ht="15" customHeight="1">
      <c r="B135" s="253"/>
      <c r="C135" s="212" t="s">
        <v>2383</v>
      </c>
      <c r="D135" s="212"/>
      <c r="E135" s="212"/>
      <c r="F135" s="233" t="s">
        <v>2364</v>
      </c>
      <c r="G135" s="212"/>
      <c r="H135" s="212" t="s">
        <v>2398</v>
      </c>
      <c r="I135" s="212" t="s">
        <v>2360</v>
      </c>
      <c r="J135" s="212">
        <v>50</v>
      </c>
      <c r="K135" s="256"/>
    </row>
    <row r="136" spans="2:11" customFormat="1" ht="15" customHeight="1">
      <c r="B136" s="253"/>
      <c r="C136" s="212" t="s">
        <v>2385</v>
      </c>
      <c r="D136" s="212"/>
      <c r="E136" s="212"/>
      <c r="F136" s="233" t="s">
        <v>2364</v>
      </c>
      <c r="G136" s="212"/>
      <c r="H136" s="212" t="s">
        <v>2398</v>
      </c>
      <c r="I136" s="212" t="s">
        <v>2360</v>
      </c>
      <c r="J136" s="212">
        <v>50</v>
      </c>
      <c r="K136" s="256"/>
    </row>
    <row r="137" spans="2:11" customFormat="1" ht="15" customHeight="1">
      <c r="B137" s="253"/>
      <c r="C137" s="212" t="s">
        <v>2386</v>
      </c>
      <c r="D137" s="212"/>
      <c r="E137" s="212"/>
      <c r="F137" s="233" t="s">
        <v>2364</v>
      </c>
      <c r="G137" s="212"/>
      <c r="H137" s="212" t="s">
        <v>2411</v>
      </c>
      <c r="I137" s="212" t="s">
        <v>2360</v>
      </c>
      <c r="J137" s="212">
        <v>255</v>
      </c>
      <c r="K137" s="256"/>
    </row>
    <row r="138" spans="2:11" customFormat="1" ht="15" customHeight="1">
      <c r="B138" s="253"/>
      <c r="C138" s="212" t="s">
        <v>2388</v>
      </c>
      <c r="D138" s="212"/>
      <c r="E138" s="212"/>
      <c r="F138" s="233" t="s">
        <v>2358</v>
      </c>
      <c r="G138" s="212"/>
      <c r="H138" s="212" t="s">
        <v>2412</v>
      </c>
      <c r="I138" s="212" t="s">
        <v>2390</v>
      </c>
      <c r="J138" s="212"/>
      <c r="K138" s="256"/>
    </row>
    <row r="139" spans="2:11" customFormat="1" ht="15" customHeight="1">
      <c r="B139" s="253"/>
      <c r="C139" s="212" t="s">
        <v>2391</v>
      </c>
      <c r="D139" s="212"/>
      <c r="E139" s="212"/>
      <c r="F139" s="233" t="s">
        <v>2358</v>
      </c>
      <c r="G139" s="212"/>
      <c r="H139" s="212" t="s">
        <v>2413</v>
      </c>
      <c r="I139" s="212" t="s">
        <v>2393</v>
      </c>
      <c r="J139" s="212"/>
      <c r="K139" s="256"/>
    </row>
    <row r="140" spans="2:11" customFormat="1" ht="15" customHeight="1">
      <c r="B140" s="253"/>
      <c r="C140" s="212" t="s">
        <v>2394</v>
      </c>
      <c r="D140" s="212"/>
      <c r="E140" s="212"/>
      <c r="F140" s="233" t="s">
        <v>2358</v>
      </c>
      <c r="G140" s="212"/>
      <c r="H140" s="212" t="s">
        <v>2394</v>
      </c>
      <c r="I140" s="212" t="s">
        <v>2393</v>
      </c>
      <c r="J140" s="212"/>
      <c r="K140" s="256"/>
    </row>
    <row r="141" spans="2:11" customFormat="1" ht="15" customHeight="1">
      <c r="B141" s="253"/>
      <c r="C141" s="212" t="s">
        <v>41</v>
      </c>
      <c r="D141" s="212"/>
      <c r="E141" s="212"/>
      <c r="F141" s="233" t="s">
        <v>2358</v>
      </c>
      <c r="G141" s="212"/>
      <c r="H141" s="212" t="s">
        <v>2414</v>
      </c>
      <c r="I141" s="212" t="s">
        <v>2393</v>
      </c>
      <c r="J141" s="212"/>
      <c r="K141" s="256"/>
    </row>
    <row r="142" spans="2:11" customFormat="1" ht="15" customHeight="1">
      <c r="B142" s="253"/>
      <c r="C142" s="212" t="s">
        <v>2415</v>
      </c>
      <c r="D142" s="212"/>
      <c r="E142" s="212"/>
      <c r="F142" s="233" t="s">
        <v>2358</v>
      </c>
      <c r="G142" s="212"/>
      <c r="H142" s="212" t="s">
        <v>2416</v>
      </c>
      <c r="I142" s="212" t="s">
        <v>2393</v>
      </c>
      <c r="J142" s="212"/>
      <c r="K142" s="256"/>
    </row>
    <row r="143" spans="2:11" customFormat="1" ht="15" customHeight="1">
      <c r="B143" s="257"/>
      <c r="C143" s="258"/>
      <c r="D143" s="258"/>
      <c r="E143" s="258"/>
      <c r="F143" s="258"/>
      <c r="G143" s="258"/>
      <c r="H143" s="258"/>
      <c r="I143" s="258"/>
      <c r="J143" s="258"/>
      <c r="K143" s="259"/>
    </row>
    <row r="144" spans="2:11" customFormat="1" ht="18.75" customHeight="1">
      <c r="B144" s="244"/>
      <c r="C144" s="244"/>
      <c r="D144" s="244"/>
      <c r="E144" s="244"/>
      <c r="F144" s="245"/>
      <c r="G144" s="244"/>
      <c r="H144" s="244"/>
      <c r="I144" s="244"/>
      <c r="J144" s="244"/>
      <c r="K144" s="244"/>
    </row>
    <row r="145" spans="2:11" customFormat="1" ht="18.75" customHeight="1">
      <c r="B145" s="219"/>
      <c r="C145" s="219"/>
      <c r="D145" s="219"/>
      <c r="E145" s="219"/>
      <c r="F145" s="219"/>
      <c r="G145" s="219"/>
      <c r="H145" s="219"/>
      <c r="I145" s="219"/>
      <c r="J145" s="219"/>
      <c r="K145" s="219"/>
    </row>
    <row r="146" spans="2:11" customFormat="1" ht="7.5" customHeight="1">
      <c r="B146" s="220"/>
      <c r="C146" s="221"/>
      <c r="D146" s="221"/>
      <c r="E146" s="221"/>
      <c r="F146" s="221"/>
      <c r="G146" s="221"/>
      <c r="H146" s="221"/>
      <c r="I146" s="221"/>
      <c r="J146" s="221"/>
      <c r="K146" s="222"/>
    </row>
    <row r="147" spans="2:11" customFormat="1" ht="45" customHeight="1">
      <c r="B147" s="223"/>
      <c r="C147" s="334" t="s">
        <v>2417</v>
      </c>
      <c r="D147" s="334"/>
      <c r="E147" s="334"/>
      <c r="F147" s="334"/>
      <c r="G147" s="334"/>
      <c r="H147" s="334"/>
      <c r="I147" s="334"/>
      <c r="J147" s="334"/>
      <c r="K147" s="224"/>
    </row>
    <row r="148" spans="2:11" customFormat="1" ht="17.25" customHeight="1">
      <c r="B148" s="223"/>
      <c r="C148" s="225" t="s">
        <v>2352</v>
      </c>
      <c r="D148" s="225"/>
      <c r="E148" s="225"/>
      <c r="F148" s="225" t="s">
        <v>2353</v>
      </c>
      <c r="G148" s="226"/>
      <c r="H148" s="225" t="s">
        <v>57</v>
      </c>
      <c r="I148" s="225" t="s">
        <v>60</v>
      </c>
      <c r="J148" s="225" t="s">
        <v>2354</v>
      </c>
      <c r="K148" s="224"/>
    </row>
    <row r="149" spans="2:11" customFormat="1" ht="17.25" customHeight="1">
      <c r="B149" s="223"/>
      <c r="C149" s="227" t="s">
        <v>2355</v>
      </c>
      <c r="D149" s="227"/>
      <c r="E149" s="227"/>
      <c r="F149" s="228" t="s">
        <v>2356</v>
      </c>
      <c r="G149" s="229"/>
      <c r="H149" s="227"/>
      <c r="I149" s="227"/>
      <c r="J149" s="227" t="s">
        <v>2357</v>
      </c>
      <c r="K149" s="224"/>
    </row>
    <row r="150" spans="2:11" customFormat="1" ht="5.25" customHeight="1">
      <c r="B150" s="235"/>
      <c r="C150" s="230"/>
      <c r="D150" s="230"/>
      <c r="E150" s="230"/>
      <c r="F150" s="230"/>
      <c r="G150" s="231"/>
      <c r="H150" s="230"/>
      <c r="I150" s="230"/>
      <c r="J150" s="230"/>
      <c r="K150" s="256"/>
    </row>
    <row r="151" spans="2:11" customFormat="1" ht="15" customHeight="1">
      <c r="B151" s="235"/>
      <c r="C151" s="260" t="s">
        <v>2361</v>
      </c>
      <c r="D151" s="212"/>
      <c r="E151" s="212"/>
      <c r="F151" s="261" t="s">
        <v>2358</v>
      </c>
      <c r="G151" s="212"/>
      <c r="H151" s="260" t="s">
        <v>2398</v>
      </c>
      <c r="I151" s="260" t="s">
        <v>2360</v>
      </c>
      <c r="J151" s="260">
        <v>120</v>
      </c>
      <c r="K151" s="256"/>
    </row>
    <row r="152" spans="2:11" customFormat="1" ht="15" customHeight="1">
      <c r="B152" s="235"/>
      <c r="C152" s="260" t="s">
        <v>2407</v>
      </c>
      <c r="D152" s="212"/>
      <c r="E152" s="212"/>
      <c r="F152" s="261" t="s">
        <v>2358</v>
      </c>
      <c r="G152" s="212"/>
      <c r="H152" s="260" t="s">
        <v>2418</v>
      </c>
      <c r="I152" s="260" t="s">
        <v>2360</v>
      </c>
      <c r="J152" s="260" t="s">
        <v>2409</v>
      </c>
      <c r="K152" s="256"/>
    </row>
    <row r="153" spans="2:11" customFormat="1" ht="15" customHeight="1">
      <c r="B153" s="235"/>
      <c r="C153" s="260" t="s">
        <v>109</v>
      </c>
      <c r="D153" s="212"/>
      <c r="E153" s="212"/>
      <c r="F153" s="261" t="s">
        <v>2358</v>
      </c>
      <c r="G153" s="212"/>
      <c r="H153" s="260" t="s">
        <v>2419</v>
      </c>
      <c r="I153" s="260" t="s">
        <v>2360</v>
      </c>
      <c r="J153" s="260" t="s">
        <v>2409</v>
      </c>
      <c r="K153" s="256"/>
    </row>
    <row r="154" spans="2:11" customFormat="1" ht="15" customHeight="1">
      <c r="B154" s="235"/>
      <c r="C154" s="260" t="s">
        <v>2363</v>
      </c>
      <c r="D154" s="212"/>
      <c r="E154" s="212"/>
      <c r="F154" s="261" t="s">
        <v>2364</v>
      </c>
      <c r="G154" s="212"/>
      <c r="H154" s="260" t="s">
        <v>2398</v>
      </c>
      <c r="I154" s="260" t="s">
        <v>2360</v>
      </c>
      <c r="J154" s="260">
        <v>50</v>
      </c>
      <c r="K154" s="256"/>
    </row>
    <row r="155" spans="2:11" customFormat="1" ht="15" customHeight="1">
      <c r="B155" s="235"/>
      <c r="C155" s="260" t="s">
        <v>2366</v>
      </c>
      <c r="D155" s="212"/>
      <c r="E155" s="212"/>
      <c r="F155" s="261" t="s">
        <v>2358</v>
      </c>
      <c r="G155" s="212"/>
      <c r="H155" s="260" t="s">
        <v>2398</v>
      </c>
      <c r="I155" s="260" t="s">
        <v>2368</v>
      </c>
      <c r="J155" s="260"/>
      <c r="K155" s="256"/>
    </row>
    <row r="156" spans="2:11" customFormat="1" ht="15" customHeight="1">
      <c r="B156" s="235"/>
      <c r="C156" s="260" t="s">
        <v>2377</v>
      </c>
      <c r="D156" s="212"/>
      <c r="E156" s="212"/>
      <c r="F156" s="261" t="s">
        <v>2364</v>
      </c>
      <c r="G156" s="212"/>
      <c r="H156" s="260" t="s">
        <v>2398</v>
      </c>
      <c r="I156" s="260" t="s">
        <v>2360</v>
      </c>
      <c r="J156" s="260">
        <v>50</v>
      </c>
      <c r="K156" s="256"/>
    </row>
    <row r="157" spans="2:11" customFormat="1" ht="15" customHeight="1">
      <c r="B157" s="235"/>
      <c r="C157" s="260" t="s">
        <v>2385</v>
      </c>
      <c r="D157" s="212"/>
      <c r="E157" s="212"/>
      <c r="F157" s="261" t="s">
        <v>2364</v>
      </c>
      <c r="G157" s="212"/>
      <c r="H157" s="260" t="s">
        <v>2398</v>
      </c>
      <c r="I157" s="260" t="s">
        <v>2360</v>
      </c>
      <c r="J157" s="260">
        <v>50</v>
      </c>
      <c r="K157" s="256"/>
    </row>
    <row r="158" spans="2:11" customFormat="1" ht="15" customHeight="1">
      <c r="B158" s="235"/>
      <c r="C158" s="260" t="s">
        <v>2383</v>
      </c>
      <c r="D158" s="212"/>
      <c r="E158" s="212"/>
      <c r="F158" s="261" t="s">
        <v>2364</v>
      </c>
      <c r="G158" s="212"/>
      <c r="H158" s="260" t="s">
        <v>2398</v>
      </c>
      <c r="I158" s="260" t="s">
        <v>2360</v>
      </c>
      <c r="J158" s="260">
        <v>50</v>
      </c>
      <c r="K158" s="256"/>
    </row>
    <row r="159" spans="2:11" customFormat="1" ht="15" customHeight="1">
      <c r="B159" s="235"/>
      <c r="C159" s="260" t="s">
        <v>121</v>
      </c>
      <c r="D159" s="212"/>
      <c r="E159" s="212"/>
      <c r="F159" s="261" t="s">
        <v>2358</v>
      </c>
      <c r="G159" s="212"/>
      <c r="H159" s="260" t="s">
        <v>2420</v>
      </c>
      <c r="I159" s="260" t="s">
        <v>2360</v>
      </c>
      <c r="J159" s="260" t="s">
        <v>2421</v>
      </c>
      <c r="K159" s="256"/>
    </row>
    <row r="160" spans="2:11" customFormat="1" ht="15" customHeight="1">
      <c r="B160" s="235"/>
      <c r="C160" s="260" t="s">
        <v>2422</v>
      </c>
      <c r="D160" s="212"/>
      <c r="E160" s="212"/>
      <c r="F160" s="261" t="s">
        <v>2358</v>
      </c>
      <c r="G160" s="212"/>
      <c r="H160" s="260" t="s">
        <v>2423</v>
      </c>
      <c r="I160" s="260" t="s">
        <v>2393</v>
      </c>
      <c r="J160" s="260"/>
      <c r="K160" s="256"/>
    </row>
    <row r="161" spans="2:11" customFormat="1" ht="15" customHeight="1">
      <c r="B161" s="262"/>
      <c r="C161" s="242"/>
      <c r="D161" s="242"/>
      <c r="E161" s="242"/>
      <c r="F161" s="242"/>
      <c r="G161" s="242"/>
      <c r="H161" s="242"/>
      <c r="I161" s="242"/>
      <c r="J161" s="242"/>
      <c r="K161" s="263"/>
    </row>
    <row r="162" spans="2:11" customFormat="1" ht="18.75" customHeight="1">
      <c r="B162" s="244"/>
      <c r="C162" s="254"/>
      <c r="D162" s="254"/>
      <c r="E162" s="254"/>
      <c r="F162" s="264"/>
      <c r="G162" s="254"/>
      <c r="H162" s="254"/>
      <c r="I162" s="254"/>
      <c r="J162" s="254"/>
      <c r="K162" s="244"/>
    </row>
    <row r="163" spans="2:11" customFormat="1" ht="18.75" customHeight="1">
      <c r="B163" s="219"/>
      <c r="C163" s="219"/>
      <c r="D163" s="219"/>
      <c r="E163" s="219"/>
      <c r="F163" s="219"/>
      <c r="G163" s="219"/>
      <c r="H163" s="219"/>
      <c r="I163" s="219"/>
      <c r="J163" s="219"/>
      <c r="K163" s="219"/>
    </row>
    <row r="164" spans="2:11" customFormat="1" ht="7.5" customHeight="1">
      <c r="B164" s="201"/>
      <c r="C164" s="202"/>
      <c r="D164" s="202"/>
      <c r="E164" s="202"/>
      <c r="F164" s="202"/>
      <c r="G164" s="202"/>
      <c r="H164" s="202"/>
      <c r="I164" s="202"/>
      <c r="J164" s="202"/>
      <c r="K164" s="203"/>
    </row>
    <row r="165" spans="2:11" customFormat="1" ht="45" customHeight="1">
      <c r="B165" s="204"/>
      <c r="C165" s="332" t="s">
        <v>2424</v>
      </c>
      <c r="D165" s="332"/>
      <c r="E165" s="332"/>
      <c r="F165" s="332"/>
      <c r="G165" s="332"/>
      <c r="H165" s="332"/>
      <c r="I165" s="332"/>
      <c r="J165" s="332"/>
      <c r="K165" s="205"/>
    </row>
    <row r="166" spans="2:11" customFormat="1" ht="17.25" customHeight="1">
      <c r="B166" s="204"/>
      <c r="C166" s="225" t="s">
        <v>2352</v>
      </c>
      <c r="D166" s="225"/>
      <c r="E166" s="225"/>
      <c r="F166" s="225" t="s">
        <v>2353</v>
      </c>
      <c r="G166" s="265"/>
      <c r="H166" s="266" t="s">
        <v>57</v>
      </c>
      <c r="I166" s="266" t="s">
        <v>60</v>
      </c>
      <c r="J166" s="225" t="s">
        <v>2354</v>
      </c>
      <c r="K166" s="205"/>
    </row>
    <row r="167" spans="2:11" customFormat="1" ht="17.25" customHeight="1">
      <c r="B167" s="206"/>
      <c r="C167" s="227" t="s">
        <v>2355</v>
      </c>
      <c r="D167" s="227"/>
      <c r="E167" s="227"/>
      <c r="F167" s="228" t="s">
        <v>2356</v>
      </c>
      <c r="G167" s="267"/>
      <c r="H167" s="268"/>
      <c r="I167" s="268"/>
      <c r="J167" s="227" t="s">
        <v>2357</v>
      </c>
      <c r="K167" s="207"/>
    </row>
    <row r="168" spans="2:11" customFormat="1" ht="5.25" customHeight="1">
      <c r="B168" s="235"/>
      <c r="C168" s="230"/>
      <c r="D168" s="230"/>
      <c r="E168" s="230"/>
      <c r="F168" s="230"/>
      <c r="G168" s="231"/>
      <c r="H168" s="230"/>
      <c r="I168" s="230"/>
      <c r="J168" s="230"/>
      <c r="K168" s="256"/>
    </row>
    <row r="169" spans="2:11" customFormat="1" ht="15" customHeight="1">
      <c r="B169" s="235"/>
      <c r="C169" s="212" t="s">
        <v>2361</v>
      </c>
      <c r="D169" s="212"/>
      <c r="E169" s="212"/>
      <c r="F169" s="233" t="s">
        <v>2358</v>
      </c>
      <c r="G169" s="212"/>
      <c r="H169" s="212" t="s">
        <v>2398</v>
      </c>
      <c r="I169" s="212" t="s">
        <v>2360</v>
      </c>
      <c r="J169" s="212">
        <v>120</v>
      </c>
      <c r="K169" s="256"/>
    </row>
    <row r="170" spans="2:11" customFormat="1" ht="15" customHeight="1">
      <c r="B170" s="235"/>
      <c r="C170" s="212" t="s">
        <v>2407</v>
      </c>
      <c r="D170" s="212"/>
      <c r="E170" s="212"/>
      <c r="F170" s="233" t="s">
        <v>2358</v>
      </c>
      <c r="G170" s="212"/>
      <c r="H170" s="212" t="s">
        <v>2408</v>
      </c>
      <c r="I170" s="212" t="s">
        <v>2360</v>
      </c>
      <c r="J170" s="212" t="s">
        <v>2409</v>
      </c>
      <c r="K170" s="256"/>
    </row>
    <row r="171" spans="2:11" customFormat="1" ht="15" customHeight="1">
      <c r="B171" s="235"/>
      <c r="C171" s="212" t="s">
        <v>109</v>
      </c>
      <c r="D171" s="212"/>
      <c r="E171" s="212"/>
      <c r="F171" s="233" t="s">
        <v>2358</v>
      </c>
      <c r="G171" s="212"/>
      <c r="H171" s="212" t="s">
        <v>2425</v>
      </c>
      <c r="I171" s="212" t="s">
        <v>2360</v>
      </c>
      <c r="J171" s="212" t="s">
        <v>2409</v>
      </c>
      <c r="K171" s="256"/>
    </row>
    <row r="172" spans="2:11" customFormat="1" ht="15" customHeight="1">
      <c r="B172" s="235"/>
      <c r="C172" s="212" t="s">
        <v>2363</v>
      </c>
      <c r="D172" s="212"/>
      <c r="E172" s="212"/>
      <c r="F172" s="233" t="s">
        <v>2364</v>
      </c>
      <c r="G172" s="212"/>
      <c r="H172" s="212" t="s">
        <v>2425</v>
      </c>
      <c r="I172" s="212" t="s">
        <v>2360</v>
      </c>
      <c r="J172" s="212">
        <v>50</v>
      </c>
      <c r="K172" s="256"/>
    </row>
    <row r="173" spans="2:11" customFormat="1" ht="15" customHeight="1">
      <c r="B173" s="235"/>
      <c r="C173" s="212" t="s">
        <v>2366</v>
      </c>
      <c r="D173" s="212"/>
      <c r="E173" s="212"/>
      <c r="F173" s="233" t="s">
        <v>2358</v>
      </c>
      <c r="G173" s="212"/>
      <c r="H173" s="212" t="s">
        <v>2425</v>
      </c>
      <c r="I173" s="212" t="s">
        <v>2368</v>
      </c>
      <c r="J173" s="212"/>
      <c r="K173" s="256"/>
    </row>
    <row r="174" spans="2:11" customFormat="1" ht="15" customHeight="1">
      <c r="B174" s="235"/>
      <c r="C174" s="212" t="s">
        <v>2377</v>
      </c>
      <c r="D174" s="212"/>
      <c r="E174" s="212"/>
      <c r="F174" s="233" t="s">
        <v>2364</v>
      </c>
      <c r="G174" s="212"/>
      <c r="H174" s="212" t="s">
        <v>2425</v>
      </c>
      <c r="I174" s="212" t="s">
        <v>2360</v>
      </c>
      <c r="J174" s="212">
        <v>50</v>
      </c>
      <c r="K174" s="256"/>
    </row>
    <row r="175" spans="2:11" customFormat="1" ht="15" customHeight="1">
      <c r="B175" s="235"/>
      <c r="C175" s="212" t="s">
        <v>2385</v>
      </c>
      <c r="D175" s="212"/>
      <c r="E175" s="212"/>
      <c r="F175" s="233" t="s">
        <v>2364</v>
      </c>
      <c r="G175" s="212"/>
      <c r="H175" s="212" t="s">
        <v>2425</v>
      </c>
      <c r="I175" s="212" t="s">
        <v>2360</v>
      </c>
      <c r="J175" s="212">
        <v>50</v>
      </c>
      <c r="K175" s="256"/>
    </row>
    <row r="176" spans="2:11" customFormat="1" ht="15" customHeight="1">
      <c r="B176" s="235"/>
      <c r="C176" s="212" t="s">
        <v>2383</v>
      </c>
      <c r="D176" s="212"/>
      <c r="E176" s="212"/>
      <c r="F176" s="233" t="s">
        <v>2364</v>
      </c>
      <c r="G176" s="212"/>
      <c r="H176" s="212" t="s">
        <v>2425</v>
      </c>
      <c r="I176" s="212" t="s">
        <v>2360</v>
      </c>
      <c r="J176" s="212">
        <v>50</v>
      </c>
      <c r="K176" s="256"/>
    </row>
    <row r="177" spans="2:11" customFormat="1" ht="15" customHeight="1">
      <c r="B177" s="235"/>
      <c r="C177" s="212" t="s">
        <v>129</v>
      </c>
      <c r="D177" s="212"/>
      <c r="E177" s="212"/>
      <c r="F177" s="233" t="s">
        <v>2358</v>
      </c>
      <c r="G177" s="212"/>
      <c r="H177" s="212" t="s">
        <v>2426</v>
      </c>
      <c r="I177" s="212" t="s">
        <v>2427</v>
      </c>
      <c r="J177" s="212"/>
      <c r="K177" s="256"/>
    </row>
    <row r="178" spans="2:11" customFormat="1" ht="15" customHeight="1">
      <c r="B178" s="235"/>
      <c r="C178" s="212" t="s">
        <v>60</v>
      </c>
      <c r="D178" s="212"/>
      <c r="E178" s="212"/>
      <c r="F178" s="233" t="s">
        <v>2358</v>
      </c>
      <c r="G178" s="212"/>
      <c r="H178" s="212" t="s">
        <v>2428</v>
      </c>
      <c r="I178" s="212" t="s">
        <v>2429</v>
      </c>
      <c r="J178" s="212">
        <v>1</v>
      </c>
      <c r="K178" s="256"/>
    </row>
    <row r="179" spans="2:11" customFormat="1" ht="15" customHeight="1">
      <c r="B179" s="235"/>
      <c r="C179" s="212" t="s">
        <v>56</v>
      </c>
      <c r="D179" s="212"/>
      <c r="E179" s="212"/>
      <c r="F179" s="233" t="s">
        <v>2358</v>
      </c>
      <c r="G179" s="212"/>
      <c r="H179" s="212" t="s">
        <v>2430</v>
      </c>
      <c r="I179" s="212" t="s">
        <v>2360</v>
      </c>
      <c r="J179" s="212">
        <v>20</v>
      </c>
      <c r="K179" s="256"/>
    </row>
    <row r="180" spans="2:11" customFormat="1" ht="15" customHeight="1">
      <c r="B180" s="235"/>
      <c r="C180" s="212" t="s">
        <v>57</v>
      </c>
      <c r="D180" s="212"/>
      <c r="E180" s="212"/>
      <c r="F180" s="233" t="s">
        <v>2358</v>
      </c>
      <c r="G180" s="212"/>
      <c r="H180" s="212" t="s">
        <v>2431</v>
      </c>
      <c r="I180" s="212" t="s">
        <v>2360</v>
      </c>
      <c r="J180" s="212">
        <v>255</v>
      </c>
      <c r="K180" s="256"/>
    </row>
    <row r="181" spans="2:11" customFormat="1" ht="15" customHeight="1">
      <c r="B181" s="235"/>
      <c r="C181" s="212" t="s">
        <v>130</v>
      </c>
      <c r="D181" s="212"/>
      <c r="E181" s="212"/>
      <c r="F181" s="233" t="s">
        <v>2358</v>
      </c>
      <c r="G181" s="212"/>
      <c r="H181" s="212" t="s">
        <v>2322</v>
      </c>
      <c r="I181" s="212" t="s">
        <v>2360</v>
      </c>
      <c r="J181" s="212">
        <v>10</v>
      </c>
      <c r="K181" s="256"/>
    </row>
    <row r="182" spans="2:11" customFormat="1" ht="15" customHeight="1">
      <c r="B182" s="235"/>
      <c r="C182" s="212" t="s">
        <v>131</v>
      </c>
      <c r="D182" s="212"/>
      <c r="E182" s="212"/>
      <c r="F182" s="233" t="s">
        <v>2358</v>
      </c>
      <c r="G182" s="212"/>
      <c r="H182" s="212" t="s">
        <v>2432</v>
      </c>
      <c r="I182" s="212" t="s">
        <v>2393</v>
      </c>
      <c r="J182" s="212"/>
      <c r="K182" s="256"/>
    </row>
    <row r="183" spans="2:11" customFormat="1" ht="15" customHeight="1">
      <c r="B183" s="235"/>
      <c r="C183" s="212" t="s">
        <v>2433</v>
      </c>
      <c r="D183" s="212"/>
      <c r="E183" s="212"/>
      <c r="F183" s="233" t="s">
        <v>2358</v>
      </c>
      <c r="G183" s="212"/>
      <c r="H183" s="212" t="s">
        <v>2434</v>
      </c>
      <c r="I183" s="212" t="s">
        <v>2393</v>
      </c>
      <c r="J183" s="212"/>
      <c r="K183" s="256"/>
    </row>
    <row r="184" spans="2:11" customFormat="1" ht="15" customHeight="1">
      <c r="B184" s="235"/>
      <c r="C184" s="212" t="s">
        <v>2422</v>
      </c>
      <c r="D184" s="212"/>
      <c r="E184" s="212"/>
      <c r="F184" s="233" t="s">
        <v>2358</v>
      </c>
      <c r="G184" s="212"/>
      <c r="H184" s="212" t="s">
        <v>2435</v>
      </c>
      <c r="I184" s="212" t="s">
        <v>2393</v>
      </c>
      <c r="J184" s="212"/>
      <c r="K184" s="256"/>
    </row>
    <row r="185" spans="2:11" customFormat="1" ht="15" customHeight="1">
      <c r="B185" s="235"/>
      <c r="C185" s="212" t="s">
        <v>133</v>
      </c>
      <c r="D185" s="212"/>
      <c r="E185" s="212"/>
      <c r="F185" s="233" t="s">
        <v>2364</v>
      </c>
      <c r="G185" s="212"/>
      <c r="H185" s="212" t="s">
        <v>2436</v>
      </c>
      <c r="I185" s="212" t="s">
        <v>2360</v>
      </c>
      <c r="J185" s="212">
        <v>50</v>
      </c>
      <c r="K185" s="256"/>
    </row>
    <row r="186" spans="2:11" customFormat="1" ht="15" customHeight="1">
      <c r="B186" s="235"/>
      <c r="C186" s="212" t="s">
        <v>2437</v>
      </c>
      <c r="D186" s="212"/>
      <c r="E186" s="212"/>
      <c r="F186" s="233" t="s">
        <v>2364</v>
      </c>
      <c r="G186" s="212"/>
      <c r="H186" s="212" t="s">
        <v>2438</v>
      </c>
      <c r="I186" s="212" t="s">
        <v>2439</v>
      </c>
      <c r="J186" s="212"/>
      <c r="K186" s="256"/>
    </row>
    <row r="187" spans="2:11" customFormat="1" ht="15" customHeight="1">
      <c r="B187" s="235"/>
      <c r="C187" s="212" t="s">
        <v>2440</v>
      </c>
      <c r="D187" s="212"/>
      <c r="E187" s="212"/>
      <c r="F187" s="233" t="s">
        <v>2364</v>
      </c>
      <c r="G187" s="212"/>
      <c r="H187" s="212" t="s">
        <v>2441</v>
      </c>
      <c r="I187" s="212" t="s">
        <v>2439</v>
      </c>
      <c r="J187" s="212"/>
      <c r="K187" s="256"/>
    </row>
    <row r="188" spans="2:11" customFormat="1" ht="15" customHeight="1">
      <c r="B188" s="235"/>
      <c r="C188" s="212" t="s">
        <v>2442</v>
      </c>
      <c r="D188" s="212"/>
      <c r="E188" s="212"/>
      <c r="F188" s="233" t="s">
        <v>2364</v>
      </c>
      <c r="G188" s="212"/>
      <c r="H188" s="212" t="s">
        <v>2443</v>
      </c>
      <c r="I188" s="212" t="s">
        <v>2439</v>
      </c>
      <c r="J188" s="212"/>
      <c r="K188" s="256"/>
    </row>
    <row r="189" spans="2:11" customFormat="1" ht="15" customHeight="1">
      <c r="B189" s="235"/>
      <c r="C189" s="269" t="s">
        <v>2444</v>
      </c>
      <c r="D189" s="212"/>
      <c r="E189" s="212"/>
      <c r="F189" s="233" t="s">
        <v>2364</v>
      </c>
      <c r="G189" s="212"/>
      <c r="H189" s="212" t="s">
        <v>2445</v>
      </c>
      <c r="I189" s="212" t="s">
        <v>2446</v>
      </c>
      <c r="J189" s="270" t="s">
        <v>2447</v>
      </c>
      <c r="K189" s="256"/>
    </row>
    <row r="190" spans="2:11" customFormat="1" ht="15" customHeight="1">
      <c r="B190" s="271"/>
      <c r="C190" s="272" t="s">
        <v>2448</v>
      </c>
      <c r="D190" s="273"/>
      <c r="E190" s="273"/>
      <c r="F190" s="274" t="s">
        <v>2364</v>
      </c>
      <c r="G190" s="273"/>
      <c r="H190" s="273" t="s">
        <v>2449</v>
      </c>
      <c r="I190" s="273" t="s">
        <v>2446</v>
      </c>
      <c r="J190" s="275" t="s">
        <v>2447</v>
      </c>
      <c r="K190" s="276"/>
    </row>
    <row r="191" spans="2:11" customFormat="1" ht="15" customHeight="1">
      <c r="B191" s="235"/>
      <c r="C191" s="269" t="s">
        <v>45</v>
      </c>
      <c r="D191" s="212"/>
      <c r="E191" s="212"/>
      <c r="F191" s="233" t="s">
        <v>2358</v>
      </c>
      <c r="G191" s="212"/>
      <c r="H191" s="209" t="s">
        <v>2450</v>
      </c>
      <c r="I191" s="212" t="s">
        <v>2451</v>
      </c>
      <c r="J191" s="212"/>
      <c r="K191" s="256"/>
    </row>
    <row r="192" spans="2:11" customFormat="1" ht="15" customHeight="1">
      <c r="B192" s="235"/>
      <c r="C192" s="269" t="s">
        <v>2452</v>
      </c>
      <c r="D192" s="212"/>
      <c r="E192" s="212"/>
      <c r="F192" s="233" t="s">
        <v>2358</v>
      </c>
      <c r="G192" s="212"/>
      <c r="H192" s="212" t="s">
        <v>2453</v>
      </c>
      <c r="I192" s="212" t="s">
        <v>2393</v>
      </c>
      <c r="J192" s="212"/>
      <c r="K192" s="256"/>
    </row>
    <row r="193" spans="2:11" customFormat="1" ht="15" customHeight="1">
      <c r="B193" s="235"/>
      <c r="C193" s="269" t="s">
        <v>2454</v>
      </c>
      <c r="D193" s="212"/>
      <c r="E193" s="212"/>
      <c r="F193" s="233" t="s">
        <v>2358</v>
      </c>
      <c r="G193" s="212"/>
      <c r="H193" s="212" t="s">
        <v>2455</v>
      </c>
      <c r="I193" s="212" t="s">
        <v>2393</v>
      </c>
      <c r="J193" s="212"/>
      <c r="K193" s="256"/>
    </row>
    <row r="194" spans="2:11" customFormat="1" ht="15" customHeight="1">
      <c r="B194" s="235"/>
      <c r="C194" s="269" t="s">
        <v>2456</v>
      </c>
      <c r="D194" s="212"/>
      <c r="E194" s="212"/>
      <c r="F194" s="233" t="s">
        <v>2364</v>
      </c>
      <c r="G194" s="212"/>
      <c r="H194" s="212" t="s">
        <v>2457</v>
      </c>
      <c r="I194" s="212" t="s">
        <v>2393</v>
      </c>
      <c r="J194" s="212"/>
      <c r="K194" s="256"/>
    </row>
    <row r="195" spans="2:11" customFormat="1" ht="15" customHeight="1">
      <c r="B195" s="262"/>
      <c r="C195" s="277"/>
      <c r="D195" s="242"/>
      <c r="E195" s="242"/>
      <c r="F195" s="242"/>
      <c r="G195" s="242"/>
      <c r="H195" s="242"/>
      <c r="I195" s="242"/>
      <c r="J195" s="242"/>
      <c r="K195" s="263"/>
    </row>
    <row r="196" spans="2:11" customFormat="1" ht="18.75" customHeight="1">
      <c r="B196" s="244"/>
      <c r="C196" s="254"/>
      <c r="D196" s="254"/>
      <c r="E196" s="254"/>
      <c r="F196" s="264"/>
      <c r="G196" s="254"/>
      <c r="H196" s="254"/>
      <c r="I196" s="254"/>
      <c r="J196" s="254"/>
      <c r="K196" s="244"/>
    </row>
    <row r="197" spans="2:11" customFormat="1" ht="18.75" customHeight="1">
      <c r="B197" s="244"/>
      <c r="C197" s="254"/>
      <c r="D197" s="254"/>
      <c r="E197" s="254"/>
      <c r="F197" s="264"/>
      <c r="G197" s="254"/>
      <c r="H197" s="254"/>
      <c r="I197" s="254"/>
      <c r="J197" s="254"/>
      <c r="K197" s="244"/>
    </row>
    <row r="198" spans="2:11" customFormat="1" ht="18.75" customHeight="1">
      <c r="B198" s="219"/>
      <c r="C198" s="219"/>
      <c r="D198" s="219"/>
      <c r="E198" s="219"/>
      <c r="F198" s="219"/>
      <c r="G198" s="219"/>
      <c r="H198" s="219"/>
      <c r="I198" s="219"/>
      <c r="J198" s="219"/>
      <c r="K198" s="219"/>
    </row>
    <row r="199" spans="2:11" customFormat="1" ht="13.5">
      <c r="B199" s="201"/>
      <c r="C199" s="202"/>
      <c r="D199" s="202"/>
      <c r="E199" s="202"/>
      <c r="F199" s="202"/>
      <c r="G199" s="202"/>
      <c r="H199" s="202"/>
      <c r="I199" s="202"/>
      <c r="J199" s="202"/>
      <c r="K199" s="203"/>
    </row>
    <row r="200" spans="2:11" customFormat="1" ht="21">
      <c r="B200" s="204"/>
      <c r="C200" s="332" t="s">
        <v>2458</v>
      </c>
      <c r="D200" s="332"/>
      <c r="E200" s="332"/>
      <c r="F200" s="332"/>
      <c r="G200" s="332"/>
      <c r="H200" s="332"/>
      <c r="I200" s="332"/>
      <c r="J200" s="332"/>
      <c r="K200" s="205"/>
    </row>
    <row r="201" spans="2:11" customFormat="1" ht="25.5" customHeight="1">
      <c r="B201" s="204"/>
      <c r="C201" s="278" t="s">
        <v>2459</v>
      </c>
      <c r="D201" s="278"/>
      <c r="E201" s="278"/>
      <c r="F201" s="278" t="s">
        <v>2460</v>
      </c>
      <c r="G201" s="279"/>
      <c r="H201" s="335" t="s">
        <v>2461</v>
      </c>
      <c r="I201" s="335"/>
      <c r="J201" s="335"/>
      <c r="K201" s="205"/>
    </row>
    <row r="202" spans="2:11" customFormat="1" ht="5.25" customHeight="1">
      <c r="B202" s="235"/>
      <c r="C202" s="230"/>
      <c r="D202" s="230"/>
      <c r="E202" s="230"/>
      <c r="F202" s="230"/>
      <c r="G202" s="254"/>
      <c r="H202" s="230"/>
      <c r="I202" s="230"/>
      <c r="J202" s="230"/>
      <c r="K202" s="256"/>
    </row>
    <row r="203" spans="2:11" customFormat="1" ht="15" customHeight="1">
      <c r="B203" s="235"/>
      <c r="C203" s="212" t="s">
        <v>2451</v>
      </c>
      <c r="D203" s="212"/>
      <c r="E203" s="212"/>
      <c r="F203" s="233" t="s">
        <v>46</v>
      </c>
      <c r="G203" s="212"/>
      <c r="H203" s="336" t="s">
        <v>2462</v>
      </c>
      <c r="I203" s="336"/>
      <c r="J203" s="336"/>
      <c r="K203" s="256"/>
    </row>
    <row r="204" spans="2:11" customFormat="1" ht="15" customHeight="1">
      <c r="B204" s="235"/>
      <c r="C204" s="212"/>
      <c r="D204" s="212"/>
      <c r="E204" s="212"/>
      <c r="F204" s="233" t="s">
        <v>47</v>
      </c>
      <c r="G204" s="212"/>
      <c r="H204" s="336" t="s">
        <v>2463</v>
      </c>
      <c r="I204" s="336"/>
      <c r="J204" s="336"/>
      <c r="K204" s="256"/>
    </row>
    <row r="205" spans="2:11" customFormat="1" ht="15" customHeight="1">
      <c r="B205" s="235"/>
      <c r="C205" s="212"/>
      <c r="D205" s="212"/>
      <c r="E205" s="212"/>
      <c r="F205" s="233" t="s">
        <v>50</v>
      </c>
      <c r="G205" s="212"/>
      <c r="H205" s="336" t="s">
        <v>2464</v>
      </c>
      <c r="I205" s="336"/>
      <c r="J205" s="336"/>
      <c r="K205" s="256"/>
    </row>
    <row r="206" spans="2:11" customFormat="1" ht="15" customHeight="1">
      <c r="B206" s="235"/>
      <c r="C206" s="212"/>
      <c r="D206" s="212"/>
      <c r="E206" s="212"/>
      <c r="F206" s="233" t="s">
        <v>48</v>
      </c>
      <c r="G206" s="212"/>
      <c r="H206" s="336" t="s">
        <v>2465</v>
      </c>
      <c r="I206" s="336"/>
      <c r="J206" s="336"/>
      <c r="K206" s="256"/>
    </row>
    <row r="207" spans="2:11" customFormat="1" ht="15" customHeight="1">
      <c r="B207" s="235"/>
      <c r="C207" s="212"/>
      <c r="D207" s="212"/>
      <c r="E207" s="212"/>
      <c r="F207" s="233" t="s">
        <v>49</v>
      </c>
      <c r="G207" s="212"/>
      <c r="H207" s="336" t="s">
        <v>2466</v>
      </c>
      <c r="I207" s="336"/>
      <c r="J207" s="336"/>
      <c r="K207" s="256"/>
    </row>
    <row r="208" spans="2:11" customFormat="1" ht="15" customHeight="1">
      <c r="B208" s="235"/>
      <c r="C208" s="212"/>
      <c r="D208" s="212"/>
      <c r="E208" s="212"/>
      <c r="F208" s="233"/>
      <c r="G208" s="212"/>
      <c r="H208" s="212"/>
      <c r="I208" s="212"/>
      <c r="J208" s="212"/>
      <c r="K208" s="256"/>
    </row>
    <row r="209" spans="2:11" customFormat="1" ht="15" customHeight="1">
      <c r="B209" s="235"/>
      <c r="C209" s="212" t="s">
        <v>2405</v>
      </c>
      <c r="D209" s="212"/>
      <c r="E209" s="212"/>
      <c r="F209" s="233" t="s">
        <v>82</v>
      </c>
      <c r="G209" s="212"/>
      <c r="H209" s="336" t="s">
        <v>2467</v>
      </c>
      <c r="I209" s="336"/>
      <c r="J209" s="336"/>
      <c r="K209" s="256"/>
    </row>
    <row r="210" spans="2:11" customFormat="1" ht="15" customHeight="1">
      <c r="B210" s="235"/>
      <c r="C210" s="212"/>
      <c r="D210" s="212"/>
      <c r="E210" s="212"/>
      <c r="F210" s="233" t="s">
        <v>2305</v>
      </c>
      <c r="G210" s="212"/>
      <c r="H210" s="336" t="s">
        <v>2306</v>
      </c>
      <c r="I210" s="336"/>
      <c r="J210" s="336"/>
      <c r="K210" s="256"/>
    </row>
    <row r="211" spans="2:11" customFormat="1" ht="15" customHeight="1">
      <c r="B211" s="235"/>
      <c r="C211" s="212"/>
      <c r="D211" s="212"/>
      <c r="E211" s="212"/>
      <c r="F211" s="233" t="s">
        <v>2303</v>
      </c>
      <c r="G211" s="212"/>
      <c r="H211" s="336" t="s">
        <v>2468</v>
      </c>
      <c r="I211" s="336"/>
      <c r="J211" s="336"/>
      <c r="K211" s="256"/>
    </row>
    <row r="212" spans="2:11" customFormat="1" ht="15" customHeight="1">
      <c r="B212" s="280"/>
      <c r="C212" s="212"/>
      <c r="D212" s="212"/>
      <c r="E212" s="212"/>
      <c r="F212" s="233" t="s">
        <v>114</v>
      </c>
      <c r="G212" s="269"/>
      <c r="H212" s="337" t="s">
        <v>115</v>
      </c>
      <c r="I212" s="337"/>
      <c r="J212" s="337"/>
      <c r="K212" s="281"/>
    </row>
    <row r="213" spans="2:11" customFormat="1" ht="15" customHeight="1">
      <c r="B213" s="280"/>
      <c r="C213" s="212"/>
      <c r="D213" s="212"/>
      <c r="E213" s="212"/>
      <c r="F213" s="233" t="s">
        <v>1104</v>
      </c>
      <c r="G213" s="269"/>
      <c r="H213" s="337" t="s">
        <v>2270</v>
      </c>
      <c r="I213" s="337"/>
      <c r="J213" s="337"/>
      <c r="K213" s="281"/>
    </row>
    <row r="214" spans="2:11" customFormat="1" ht="15" customHeight="1">
      <c r="B214" s="280"/>
      <c r="C214" s="212"/>
      <c r="D214" s="212"/>
      <c r="E214" s="212"/>
      <c r="F214" s="233"/>
      <c r="G214" s="269"/>
      <c r="H214" s="260"/>
      <c r="I214" s="260"/>
      <c r="J214" s="260"/>
      <c r="K214" s="281"/>
    </row>
    <row r="215" spans="2:11" customFormat="1" ht="15" customHeight="1">
      <c r="B215" s="280"/>
      <c r="C215" s="212" t="s">
        <v>2429</v>
      </c>
      <c r="D215" s="212"/>
      <c r="E215" s="212"/>
      <c r="F215" s="233">
        <v>1</v>
      </c>
      <c r="G215" s="269"/>
      <c r="H215" s="337" t="s">
        <v>2469</v>
      </c>
      <c r="I215" s="337"/>
      <c r="J215" s="337"/>
      <c r="K215" s="281"/>
    </row>
    <row r="216" spans="2:11" customFormat="1" ht="15" customHeight="1">
      <c r="B216" s="280"/>
      <c r="C216" s="212"/>
      <c r="D216" s="212"/>
      <c r="E216" s="212"/>
      <c r="F216" s="233">
        <v>2</v>
      </c>
      <c r="G216" s="269"/>
      <c r="H216" s="337" t="s">
        <v>2470</v>
      </c>
      <c r="I216" s="337"/>
      <c r="J216" s="337"/>
      <c r="K216" s="281"/>
    </row>
    <row r="217" spans="2:11" customFormat="1" ht="15" customHeight="1">
      <c r="B217" s="280"/>
      <c r="C217" s="212"/>
      <c r="D217" s="212"/>
      <c r="E217" s="212"/>
      <c r="F217" s="233">
        <v>3</v>
      </c>
      <c r="G217" s="269"/>
      <c r="H217" s="337" t="s">
        <v>2471</v>
      </c>
      <c r="I217" s="337"/>
      <c r="J217" s="337"/>
      <c r="K217" s="281"/>
    </row>
    <row r="218" spans="2:11" customFormat="1" ht="15" customHeight="1">
      <c r="B218" s="280"/>
      <c r="C218" s="212"/>
      <c r="D218" s="212"/>
      <c r="E218" s="212"/>
      <c r="F218" s="233">
        <v>4</v>
      </c>
      <c r="G218" s="269"/>
      <c r="H218" s="337" t="s">
        <v>2472</v>
      </c>
      <c r="I218" s="337"/>
      <c r="J218" s="337"/>
      <c r="K218" s="281"/>
    </row>
    <row r="219" spans="2:11" customFormat="1" ht="12.75" customHeight="1">
      <c r="B219" s="282"/>
      <c r="C219" s="283"/>
      <c r="D219" s="283"/>
      <c r="E219" s="283"/>
      <c r="F219" s="283"/>
      <c r="G219" s="283"/>
      <c r="H219" s="283"/>
      <c r="I219" s="283"/>
      <c r="J219" s="283"/>
      <c r="K219" s="284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23</vt:i4>
      </vt:variant>
    </vt:vector>
  </HeadingPairs>
  <TitlesOfParts>
    <vt:vector size="35" baseType="lpstr">
      <vt:lpstr>Rekapitulace stavby</vt:lpstr>
      <vt:lpstr>PS 451 - Systém stavění v...</vt:lpstr>
      <vt:lpstr>SO 651 - Tramvajový svršek</vt:lpstr>
      <vt:lpstr>SO 652 - Tramvajový spodek</vt:lpstr>
      <vt:lpstr>SO 101 - Zpevněné plochy</vt:lpstr>
      <vt:lpstr>SO 701 - Protihlukové clony</vt:lpstr>
      <vt:lpstr>SO 653.1 - Úprava trakční...</vt:lpstr>
      <vt:lpstr>SO 653.2 - Elektrické ovl...</vt:lpstr>
      <vt:lpstr>SO 402, část A - Osvětlen...</vt:lpstr>
      <vt:lpstr>SO 402, část B - Přeložka...</vt:lpstr>
      <vt:lpstr>VON - Vedlejší a ostatní ...</vt:lpstr>
      <vt:lpstr>Pokyny pro vyplnění</vt:lpstr>
      <vt:lpstr>'PS 451 - Systém stavění v...'!Názvy_tisku</vt:lpstr>
      <vt:lpstr>'Rekapitulace stavby'!Názvy_tisku</vt:lpstr>
      <vt:lpstr>'SO 101 - Zpevněné plochy'!Názvy_tisku</vt:lpstr>
      <vt:lpstr>'SO 402, část A - Osvětlen...'!Názvy_tisku</vt:lpstr>
      <vt:lpstr>'SO 402, část B - Přeložka...'!Názvy_tisku</vt:lpstr>
      <vt:lpstr>'SO 651 - Tramvajový svršek'!Názvy_tisku</vt:lpstr>
      <vt:lpstr>'SO 652 - Tramvajový spodek'!Názvy_tisku</vt:lpstr>
      <vt:lpstr>'SO 653.1 - Úprava trakční...'!Názvy_tisku</vt:lpstr>
      <vt:lpstr>'SO 653.2 - Elektrické ovl...'!Názvy_tisku</vt:lpstr>
      <vt:lpstr>'SO 701 - Protihlukové clony'!Názvy_tisku</vt:lpstr>
      <vt:lpstr>'VON - Vedlejší a ostatní ...'!Názvy_tisku</vt:lpstr>
      <vt:lpstr>'Pokyny pro vyplnění'!Oblast_tisku</vt:lpstr>
      <vt:lpstr>'PS 451 - Systém stavění v...'!Oblast_tisku</vt:lpstr>
      <vt:lpstr>'Rekapitulace stavby'!Oblast_tisku</vt:lpstr>
      <vt:lpstr>'SO 101 - Zpevněné plochy'!Oblast_tisku</vt:lpstr>
      <vt:lpstr>'SO 402, část A - Osvětlen...'!Oblast_tisku</vt:lpstr>
      <vt:lpstr>'SO 402, část B - Přeložka...'!Oblast_tisku</vt:lpstr>
      <vt:lpstr>'SO 651 - Tramvajový svršek'!Oblast_tisku</vt:lpstr>
      <vt:lpstr>'SO 652 - Tramvajový spodek'!Oblast_tisku</vt:lpstr>
      <vt:lpstr>'SO 653.1 - Úprava trakční...'!Oblast_tisku</vt:lpstr>
      <vt:lpstr>'SO 653.2 - Elektrické ovl...'!Oblast_tisku</vt:lpstr>
      <vt:lpstr>'SO 701 - Protihlukové clony'!Oblast_tisku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Derka David</dc:creator>
  <cp:lastModifiedBy>Antonín Hajdušek</cp:lastModifiedBy>
  <cp:lastPrinted>2026-04-21T06:34:46Z</cp:lastPrinted>
  <dcterms:created xsi:type="dcterms:W3CDTF">2026-04-20T12:22:35Z</dcterms:created>
  <dcterms:modified xsi:type="dcterms:W3CDTF">2026-04-21T06:34:52Z</dcterms:modified>
</cp:coreProperties>
</file>